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filterPrivacy="1" defaultThemeVersion="124226"/>
  <bookViews>
    <workbookView xWindow="0" yWindow="0" windowWidth="28800" windowHeight="10905" tabRatio="895"/>
  </bookViews>
  <sheets>
    <sheet name="mavčnokartonska" sheetId="10" r:id="rId1"/>
    <sheet name="les.konstr" sheetId="33" r:id="rId2"/>
  </sheets>
  <definedNames>
    <definedName name="_xlnm.Print_Area" localSheetId="1">les.konstr!$A$1:$H$65</definedName>
    <definedName name="_xlnm.Print_Area" localSheetId="0">mavčnokartonska!$A$1:$H$179</definedName>
  </definedNames>
  <calcPr calcId="162913"/>
</workbook>
</file>

<file path=xl/calcChain.xml><?xml version="1.0" encoding="utf-8"?>
<calcChain xmlns="http://schemas.openxmlformats.org/spreadsheetml/2006/main">
  <c r="L270" i="10" l="1"/>
  <c r="M270" i="10"/>
  <c r="N270" i="10"/>
  <c r="O270" i="10"/>
  <c r="P270" i="10"/>
  <c r="Q270" i="10"/>
  <c r="R270" i="10"/>
  <c r="M272" i="10"/>
  <c r="M273" i="10"/>
  <c r="M274" i="10"/>
  <c r="P276" i="10"/>
  <c r="P277" i="10"/>
  <c r="M281" i="10"/>
  <c r="M282" i="10"/>
  <c r="M283" i="10"/>
  <c r="Q283" i="10"/>
  <c r="Q284" i="10"/>
  <c r="M287" i="10"/>
  <c r="M288" i="10"/>
  <c r="L291" i="10"/>
  <c r="N293" i="10"/>
  <c r="E272" i="10"/>
  <c r="F272" i="10"/>
  <c r="D276" i="10"/>
  <c r="D277" i="10"/>
  <c r="D279" i="10"/>
  <c r="D290" i="10"/>
  <c r="D292" i="10"/>
  <c r="D294" i="10"/>
  <c r="D295" i="10"/>
  <c r="D296" i="10"/>
  <c r="E302" i="10"/>
  <c r="N302" i="10"/>
  <c r="D303" i="10"/>
  <c r="E303" i="10"/>
  <c r="N303" i="10"/>
  <c r="D304" i="10"/>
  <c r="N304" i="10"/>
  <c r="D305" i="10"/>
  <c r="E305" i="10"/>
  <c r="F305" i="10"/>
  <c r="D306" i="10"/>
  <c r="E306" i="10"/>
  <c r="F306" i="10"/>
  <c r="D308" i="10"/>
  <c r="E308" i="10"/>
  <c r="F308" i="10"/>
  <c r="D310" i="10"/>
  <c r="D311" i="10"/>
  <c r="D313" i="10"/>
  <c r="F313" i="10"/>
  <c r="H313" i="10"/>
  <c r="D314" i="10"/>
  <c r="F314" i="10"/>
  <c r="H314" i="10"/>
  <c r="F316" i="10"/>
  <c r="H316" i="10"/>
  <c r="D318" i="10"/>
  <c r="F318" i="10"/>
  <c r="H318" i="10"/>
  <c r="F319" i="10"/>
  <c r="H319" i="10"/>
  <c r="D336" i="10"/>
  <c r="D337" i="10"/>
  <c r="D338" i="10"/>
  <c r="D339" i="10"/>
  <c r="D340" i="10"/>
  <c r="D341" i="10"/>
  <c r="D343" i="10"/>
  <c r="H348" i="10"/>
  <c r="H349" i="10"/>
  <c r="H351" i="10"/>
  <c r="H353" i="10"/>
  <c r="H354" i="10"/>
  <c r="H356" i="10"/>
  <c r="H357" i="10"/>
  <c r="H359" i="10"/>
  <c r="H361" i="10"/>
  <c r="H362" i="10"/>
  <c r="H364" i="10"/>
  <c r="H365" i="10"/>
  <c r="H366" i="10"/>
  <c r="H367" i="10"/>
  <c r="H370" i="10"/>
  <c r="J374" i="10"/>
  <c r="J376" i="10"/>
  <c r="J381" i="10"/>
  <c r="H382" i="10"/>
  <c r="H385" i="10"/>
  <c r="H387" i="10"/>
  <c r="H167" i="10" l="1"/>
  <c r="B262" i="10"/>
  <c r="H53" i="33"/>
  <c r="H42" i="33"/>
  <c r="F77" i="33"/>
  <c r="F76" i="33"/>
  <c r="B75" i="33"/>
  <c r="H22" i="33"/>
  <c r="F18" i="33"/>
  <c r="H18" i="33" s="1"/>
  <c r="B68" i="33"/>
  <c r="F12" i="33"/>
  <c r="H12" i="33" s="1"/>
  <c r="H8" i="33"/>
  <c r="F80" i="33" l="1"/>
  <c r="F28" i="33" s="1"/>
  <c r="H28" i="33" s="1"/>
  <c r="H65" i="33" s="1"/>
  <c r="F258" i="10" l="1"/>
  <c r="F257" i="10"/>
  <c r="F255" i="10"/>
  <c r="F249" i="10"/>
  <c r="F248" i="10"/>
  <c r="F250" i="10" s="1"/>
  <c r="F138" i="10" s="1"/>
  <c r="H138" i="10" s="1"/>
  <c r="F244" i="10"/>
  <c r="F243" i="10"/>
  <c r="F245" i="10" s="1"/>
  <c r="F129" i="10" s="1"/>
  <c r="H129" i="10" s="1"/>
  <c r="F230" i="10"/>
  <c r="F229" i="10"/>
  <c r="F231" i="10" l="1"/>
  <c r="F95" i="10" s="1"/>
  <c r="H95" i="10" s="1"/>
  <c r="F254" i="10"/>
  <c r="F152" i="10" s="1"/>
  <c r="F87" i="10"/>
  <c r="F223" i="10"/>
  <c r="F76" i="10" s="1"/>
  <c r="F214" i="10"/>
  <c r="F216" i="10" s="1"/>
  <c r="F68" i="10" s="1"/>
  <c r="F60" i="10"/>
  <c r="F208" i="10"/>
  <c r="F50" i="10" s="1"/>
  <c r="H50" i="10" s="1"/>
  <c r="F205" i="10"/>
  <c r="F43" i="10" s="1"/>
  <c r="H43" i="10" s="1"/>
  <c r="F201" i="10"/>
  <c r="F33" i="10" s="1"/>
  <c r="F196" i="10"/>
  <c r="F23" i="10" s="1"/>
  <c r="A182" i="10"/>
  <c r="A192" i="10"/>
  <c r="F190" i="10"/>
  <c r="F10" i="10" s="1"/>
  <c r="F252" i="10"/>
  <c r="F145" i="10" s="1"/>
  <c r="H145" i="10" s="1"/>
  <c r="H76" i="10" l="1"/>
  <c r="A206" i="10"/>
  <c r="H87" i="10"/>
  <c r="H60" i="10"/>
  <c r="H68" i="10"/>
  <c r="H10" i="10"/>
  <c r="H33" i="10"/>
  <c r="H23" i="10"/>
  <c r="A197" i="10" l="1"/>
  <c r="A203" i="10"/>
  <c r="A209" i="10" l="1"/>
  <c r="A212" i="10"/>
  <c r="F236" i="10"/>
  <c r="F111" i="10" s="1"/>
  <c r="H111" i="10" l="1"/>
  <c r="A217" i="10"/>
  <c r="A225" i="10" l="1"/>
  <c r="A228" i="10" l="1"/>
  <c r="A232" i="10" l="1"/>
  <c r="A236" i="10" s="1"/>
  <c r="A239" i="10" s="1"/>
  <c r="A242" i="10" l="1"/>
  <c r="A247" i="10" l="1"/>
  <c r="A252" i="10" l="1"/>
  <c r="A254" i="10" l="1"/>
  <c r="A260" i="10"/>
  <c r="F233" i="10" l="1"/>
  <c r="F102" i="10" s="1"/>
  <c r="H102" i="10" s="1"/>
  <c r="F260" i="10" l="1"/>
  <c r="F159" i="10" s="1"/>
  <c r="H159" i="10" s="1"/>
  <c r="F239" i="10" l="1"/>
  <c r="F121" i="10" s="1"/>
  <c r="H121" i="10" s="1"/>
  <c r="H152" i="10" l="1"/>
  <c r="H179" i="10"/>
</calcChain>
</file>

<file path=xl/comments1.xml><?xml version="1.0" encoding="utf-8"?>
<comments xmlns="http://schemas.openxmlformats.org/spreadsheetml/2006/main">
  <authors>
    <author>Avtor</author>
  </authors>
  <commentList>
    <comment ref="M283" authorId="0" shapeId="0">
      <text>
        <r>
          <rPr>
            <b/>
            <sz val="9"/>
            <color indexed="81"/>
            <rFont val="Segoe UI"/>
            <family val="2"/>
            <charset val="238"/>
          </rPr>
          <t>Avtor:</t>
        </r>
        <r>
          <rPr>
            <sz val="9"/>
            <color indexed="81"/>
            <rFont val="Segoe UI"/>
            <family val="2"/>
            <charset val="238"/>
          </rPr>
          <t xml:space="preserve">
4x bočna stene modula kopalnic </t>
        </r>
      </text>
    </comment>
    <comment ref="Q283" authorId="0" shapeId="0">
      <text>
        <r>
          <rPr>
            <b/>
            <sz val="9"/>
            <color indexed="81"/>
            <rFont val="Segoe UI"/>
            <family val="2"/>
            <charset val="238"/>
          </rPr>
          <t>Avtor:</t>
        </r>
        <r>
          <rPr>
            <sz val="9"/>
            <color indexed="81"/>
            <rFont val="Segoe UI"/>
            <family val="2"/>
            <charset val="238"/>
          </rPr>
          <t xml:space="preserve">
1x bočna stene modula kopalnic </t>
        </r>
      </text>
    </comment>
    <comment ref="Q284" authorId="0" shapeId="0">
      <text>
        <r>
          <rPr>
            <b/>
            <sz val="9"/>
            <color indexed="81"/>
            <rFont val="Segoe UI"/>
            <family val="2"/>
            <charset val="238"/>
          </rPr>
          <t>Avtor:</t>
        </r>
        <r>
          <rPr>
            <sz val="9"/>
            <color indexed="81"/>
            <rFont val="Segoe UI"/>
            <family val="2"/>
            <charset val="238"/>
          </rPr>
          <t xml:space="preserve">
1x bočna stene modula kopalnic </t>
        </r>
      </text>
    </comment>
    <comment ref="L285" authorId="0" shapeId="0">
      <text>
        <r>
          <rPr>
            <b/>
            <sz val="9"/>
            <color indexed="81"/>
            <rFont val="Segoe UI"/>
            <family val="2"/>
            <charset val="238"/>
          </rPr>
          <t>Avtor:</t>
        </r>
        <r>
          <rPr>
            <sz val="9"/>
            <color indexed="81"/>
            <rFont val="Segoe UI"/>
            <family val="2"/>
            <charset val="238"/>
          </rPr>
          <t xml:space="preserve">
1x bočna stene modula kopalnic </t>
        </r>
      </text>
    </comment>
    <comment ref="C293" authorId="0" shapeId="0">
      <text>
        <r>
          <rPr>
            <b/>
            <sz val="9"/>
            <color indexed="81"/>
            <rFont val="Segoe UI"/>
            <family val="2"/>
            <charset val="238"/>
          </rPr>
          <t>Avtor:</t>
        </r>
        <r>
          <rPr>
            <sz val="9"/>
            <color indexed="81"/>
            <rFont val="Segoe UI"/>
            <family val="2"/>
            <charset val="238"/>
          </rPr>
          <t xml:space="preserve">
Anže: stena bi morala biti 25cm debela, z navadnimi MK pločami, všteto kar k požarni steni
</t>
        </r>
      </text>
    </comment>
    <comment ref="C296" authorId="0" shapeId="0">
      <text>
        <r>
          <rPr>
            <b/>
            <sz val="9"/>
            <color indexed="81"/>
            <rFont val="Segoe UI"/>
            <family val="2"/>
            <charset val="238"/>
          </rPr>
          <t>Avtor:</t>
        </r>
        <r>
          <rPr>
            <sz val="9"/>
            <color indexed="81"/>
            <rFont val="Segoe UI"/>
            <family val="2"/>
            <charset val="238"/>
          </rPr>
          <t xml:space="preserve">
MK + 5cm izolacije in podkonstrukcije
</t>
        </r>
      </text>
    </comment>
    <comment ref="C301" authorId="0" shapeId="0">
      <text>
        <r>
          <rPr>
            <b/>
            <sz val="9"/>
            <color indexed="81"/>
            <rFont val="Segoe UI"/>
            <family val="2"/>
            <charset val="238"/>
          </rPr>
          <t>Avtor:</t>
        </r>
        <r>
          <rPr>
            <sz val="9"/>
            <color indexed="81"/>
            <rFont val="Segoe UI"/>
            <family val="2"/>
            <charset val="238"/>
          </rPr>
          <t xml:space="preserve">
rdeča števila so povšrine za knauf EI 60min
</t>
        </r>
      </text>
    </comment>
    <comment ref="O315" authorId="0" shapeId="0">
      <text>
        <r>
          <rPr>
            <b/>
            <sz val="9"/>
            <color indexed="81"/>
            <rFont val="Segoe UI"/>
            <family val="2"/>
            <charset val="238"/>
          </rPr>
          <t>Avtor:</t>
        </r>
        <r>
          <rPr>
            <sz val="9"/>
            <color indexed="81"/>
            <rFont val="Segoe UI"/>
            <family val="2"/>
            <charset val="238"/>
          </rPr>
          <t xml:space="preserve">
rok, poglej napako (namesto * je + pri levi polovici strehe!
</t>
        </r>
      </text>
    </comment>
  </commentList>
</comments>
</file>

<file path=xl/sharedStrings.xml><?xml version="1.0" encoding="utf-8"?>
<sst xmlns="http://schemas.openxmlformats.org/spreadsheetml/2006/main" count="686" uniqueCount="333">
  <si>
    <t>LESENA KONSTRUKCIJA</t>
  </si>
  <si>
    <t>m2</t>
  </si>
  <si>
    <t>m3</t>
  </si>
  <si>
    <t>kpl</t>
  </si>
  <si>
    <t>-</t>
  </si>
  <si>
    <t>Opis del</t>
  </si>
  <si>
    <t>EM</t>
  </si>
  <si>
    <t>Količina</t>
  </si>
  <si>
    <t>Cena/EM</t>
  </si>
  <si>
    <t>Skupaj</t>
  </si>
  <si>
    <t>Montažne predelne stene, nosilna konstrukcija izdelana iz pocinkanih profilov 
Stike med mavčno kartonskimi ploščami in stik plošče s stenami bandažirati.
Skupna debelina sten po posameznih postavkah. Vse stike bandažirati: (stik gips plošč, stik gips plošče in bet. stropne plošča, stik gips plošče in bet. stene itd….)
OPOMBA: 
V ceni stene upoštevati kompletno izvedbo stene: z vso podkonstrukcijo, toplotno izolacijo in finalnimi ploščami, vsemi vogalnimi zaključki in z vsem bandažiranjem stikov. Stene izvesti po navodilih proizvajalca gips kartonskih izdelkov.
Vsa vrata v stenah odbita!</t>
  </si>
  <si>
    <t>višina</t>
  </si>
  <si>
    <t>dolžina</t>
  </si>
  <si>
    <t>površina</t>
  </si>
  <si>
    <t>skupaj</t>
  </si>
  <si>
    <t>širina</t>
  </si>
  <si>
    <t>MK - PODSTREŠJE</t>
  </si>
  <si>
    <t>stene v osi X</t>
  </si>
  <si>
    <t>površine odprtin</t>
  </si>
  <si>
    <t>stena 2</t>
  </si>
  <si>
    <t>stena 1 (klimati)</t>
  </si>
  <si>
    <t>stena 3</t>
  </si>
  <si>
    <t>stena 4</t>
  </si>
  <si>
    <t>stene v osi Y</t>
  </si>
  <si>
    <t>stena 8</t>
  </si>
  <si>
    <t>stena 9</t>
  </si>
  <si>
    <t>stena 10</t>
  </si>
  <si>
    <t>stena 11</t>
  </si>
  <si>
    <t>stena 12</t>
  </si>
  <si>
    <t>stena 13</t>
  </si>
  <si>
    <t>stena 14</t>
  </si>
  <si>
    <t xml:space="preserve">povšrina brez vrat </t>
  </si>
  <si>
    <t>stena 15</t>
  </si>
  <si>
    <t>stropovi</t>
  </si>
  <si>
    <t>stena 2 (strojnica)</t>
  </si>
  <si>
    <t>stena 3 (strojnica)</t>
  </si>
  <si>
    <t>poš. streha (strojnica)</t>
  </si>
  <si>
    <t>poš. streha (klimati)</t>
  </si>
  <si>
    <r>
      <t xml:space="preserve">MK - PODSTREŠJE </t>
    </r>
    <r>
      <rPr>
        <sz val="11"/>
        <color rgb="FFFF0000"/>
        <rFont val="Arial Narrow"/>
        <family val="2"/>
        <charset val="238"/>
      </rPr>
      <t>- EI 60min</t>
    </r>
  </si>
  <si>
    <t>obloge</t>
  </si>
  <si>
    <t>ZU stena (klimati)</t>
  </si>
  <si>
    <t xml:space="preserve">povšrina 2 stranskih MK z izolacijo </t>
  </si>
  <si>
    <t>povšrina 1 stranskih MK oblog</t>
  </si>
  <si>
    <t>ZU stena (strojnica)</t>
  </si>
  <si>
    <t>povšrina brez oken</t>
  </si>
  <si>
    <t>EI 60min</t>
  </si>
  <si>
    <t>poš. streha SV</t>
  </si>
  <si>
    <t>poš streha SZ 1</t>
  </si>
  <si>
    <t>poš streha SZ 2</t>
  </si>
  <si>
    <t>poš. streha JV</t>
  </si>
  <si>
    <t>poš streha JZ 1</t>
  </si>
  <si>
    <t>poš streha JZ 2</t>
  </si>
  <si>
    <t>stena stika prizidka (obe strani)</t>
  </si>
  <si>
    <t>strop sika prizidka</t>
  </si>
  <si>
    <t>stena JZ</t>
  </si>
  <si>
    <t>strop(stropjnica)</t>
  </si>
  <si>
    <t>MK stene kopalnice</t>
  </si>
  <si>
    <t>debelina</t>
  </si>
  <si>
    <t>10cm</t>
  </si>
  <si>
    <t>K - pisuarji</t>
  </si>
  <si>
    <t>K-umivalniki ob stopnišču</t>
  </si>
  <si>
    <t>K-umivalniki po okni</t>
  </si>
  <si>
    <t>20cm</t>
  </si>
  <si>
    <t>K-školjke moški</t>
  </si>
  <si>
    <t>K-školjke ženske</t>
  </si>
  <si>
    <t>25-30cm</t>
  </si>
  <si>
    <t>P-školjke moški</t>
  </si>
  <si>
    <t>P-školjke ženske</t>
  </si>
  <si>
    <t>30-35cm</t>
  </si>
  <si>
    <t>1N-školjke WC</t>
  </si>
  <si>
    <t>2N-školjke WC</t>
  </si>
  <si>
    <t>MK predelna stena sanitarij v PRITLIČJU</t>
  </si>
  <si>
    <t>22cm</t>
  </si>
  <si>
    <t xml:space="preserve">P- vhodni prostor </t>
  </si>
  <si>
    <t>P- moški wc</t>
  </si>
  <si>
    <t>P- ženski wc</t>
  </si>
  <si>
    <t>1N - predprostor dvorane</t>
  </si>
  <si>
    <t>1N - avla</t>
  </si>
  <si>
    <t>1N - wc</t>
  </si>
  <si>
    <t>2N - rastavni prostor 1</t>
  </si>
  <si>
    <t>2N - avla</t>
  </si>
  <si>
    <t>2N - hodnik</t>
  </si>
  <si>
    <t>2N - wc</t>
  </si>
  <si>
    <t>SPUŠČENI STROPOVI - K,P,1N,2N</t>
  </si>
  <si>
    <t>2N - dvorana</t>
  </si>
  <si>
    <t>K- wc moški</t>
  </si>
  <si>
    <t>nova AB plošča</t>
  </si>
  <si>
    <t>zračni sloj</t>
  </si>
  <si>
    <t>kov. podkonstr. spušč. stropa</t>
  </si>
  <si>
    <t>MK plošča, 1x d=15mm, GKBI / H2, vlago odporna</t>
  </si>
  <si>
    <t>zvočna izolacija - plošče iz kamene  volne (kot npr. KI NaturBoard VENTI ali enakovredno)</t>
  </si>
  <si>
    <t xml:space="preserve">kovinska konstrukcija (HEA 240) vmes sekund.  kov. Konst (HEA 180) </t>
  </si>
  <si>
    <t>kitano + oplesk</t>
  </si>
  <si>
    <t>število</t>
  </si>
  <si>
    <t>mavčno vlaknena plošča, 1x d=15mm, vlagoodporna (kot npr. Fermacell ali enakovredno)</t>
  </si>
  <si>
    <t>strojnica</t>
  </si>
  <si>
    <t>2x MK plošča, 1x d=15mm, GKF / DF, ognje odporna, EI60</t>
  </si>
  <si>
    <t>stena 16</t>
  </si>
  <si>
    <t>stena 17</t>
  </si>
  <si>
    <t>2 steni v sanitarijah</t>
  </si>
  <si>
    <t xml:space="preserve">povšrina 1 stranskih MK z izolacijo </t>
  </si>
  <si>
    <t>iz sestav tlakov</t>
  </si>
  <si>
    <t>T3N1</t>
  </si>
  <si>
    <t>T3N2</t>
  </si>
  <si>
    <t>sanacija obstoječega apnenega ometa na deskah s  trstiko, upoštevati opis izvedbe OP7!</t>
  </si>
  <si>
    <t>zračni sloj, vmes zvočna izolacija d=5cm</t>
  </si>
  <si>
    <t>MK2</t>
  </si>
  <si>
    <t>MK1</t>
  </si>
  <si>
    <t>MK3</t>
  </si>
  <si>
    <t>MKob1</t>
  </si>
  <si>
    <t>MKob2</t>
  </si>
  <si>
    <t>MKob3</t>
  </si>
  <si>
    <t>kolenčni zid apartmaji</t>
  </si>
  <si>
    <t>stena 5 (zajeto pod kolenčni zid)</t>
  </si>
  <si>
    <t>stena 6 (zajeto pod kolenčni zid)</t>
  </si>
  <si>
    <t>stena 7 (zajeto pod kolenčni zid)</t>
  </si>
  <si>
    <t>kolenčni zid Z stran</t>
  </si>
  <si>
    <t>EI stena</t>
  </si>
  <si>
    <t>R1</t>
  </si>
  <si>
    <t>R1.1</t>
  </si>
  <si>
    <t>R1.2</t>
  </si>
  <si>
    <t>R1/1</t>
  </si>
  <si>
    <t>R1/2</t>
  </si>
  <si>
    <t>R1/3</t>
  </si>
  <si>
    <t>R1/4</t>
  </si>
  <si>
    <t>R1/5</t>
  </si>
  <si>
    <t>R1/6</t>
  </si>
  <si>
    <t>streha R1 skupaj</t>
  </si>
  <si>
    <t>obstoječi strešniki - bobrove (se ne odmikajo)</t>
  </si>
  <si>
    <t>obstoječe letve</t>
  </si>
  <si>
    <t>obstoječi špirovci, med katerimi se izvede:</t>
  </si>
  <si>
    <t xml:space="preserve">prezračevalni sloj, d=6 cm. Namestiti sekundarno paropropustno strešno kritino (kot npr. Knauf Insulation LDS 0,04 Fix Plus ali enakovredno) - pri namestitvi upoštevati postopke, opisan v OP10! </t>
  </si>
  <si>
    <t>toplotna izolacija, steklena volna, d=24 cm (delno je namešena med špirovce, delno pa pod njimi. λ≤0,035 W/mK (kot npr. Knauf Insulation UNIFIT 035 ali enakovredno)</t>
  </si>
  <si>
    <t>parna zapora, Sd&gt;100 (kot npr. Knauf Insulation LDS 100), lepljeni stiki (Airstop trak ali enakovredno), tesniti vse preboje</t>
  </si>
  <si>
    <t>Dobava in izdelava strešnega sestava:</t>
  </si>
  <si>
    <t>MK plošča, 1x d=15mm, GKB / A; v primeru mokrih prostorov nadomestiti z</t>
  </si>
  <si>
    <t>obstoječe letve (se ohranijo)</t>
  </si>
  <si>
    <t>sestava R1</t>
  </si>
  <si>
    <t>streha nad 3N - izolacija + MK obloga</t>
  </si>
  <si>
    <t>Oznaka sestave: R1</t>
  </si>
  <si>
    <t>Dobava in izdelava strešne obloge:</t>
  </si>
  <si>
    <t>v Ceni izdelave stropa in sten upoštevati postavitev odrov, premičnih odrov, po potrebi.</t>
  </si>
  <si>
    <t>Oznaka sestave: R1.1, obloga EI60</t>
  </si>
  <si>
    <t>obstoječi špirovci</t>
  </si>
  <si>
    <t>MK plošča, 1x d=15mm, GKF / DF, ognje odporna</t>
  </si>
  <si>
    <t>sestava R1.1 - obloga požarnega stropa</t>
  </si>
  <si>
    <t>strojnica strop</t>
  </si>
  <si>
    <t>strojnica strešni pas</t>
  </si>
  <si>
    <t>klimat strešni pas</t>
  </si>
  <si>
    <t>Oznaka sestave: R1.2</t>
  </si>
  <si>
    <t xml:space="preserve">MK plošča, 1x d=15mm, GKB / A </t>
  </si>
  <si>
    <t>sestava R1.2 - obloga navadnega stropa v strojnicah v 3N</t>
  </si>
  <si>
    <t>strojnica poševni strop</t>
  </si>
  <si>
    <t>klimati strop 1</t>
  </si>
  <si>
    <t>klimati strop 2</t>
  </si>
  <si>
    <t>Dobava in izdelava stropne obloge:</t>
  </si>
  <si>
    <t>toplotna/zvočna izolacija, d=15cm,  λ≤0,037 W/mK (kot npr. KI Unifit 37 ali enakovredno), vmes kovinska konstrukcija spuščenega stropa, d=3cm</t>
  </si>
  <si>
    <t xml:space="preserve">strop </t>
  </si>
  <si>
    <t>sestava T4N1 - strop nad apartmaji v 3N</t>
  </si>
  <si>
    <t>Oznaka sestave: R3</t>
  </si>
  <si>
    <t>leseni lepljeni nosilci, dim. 10/20cm, vmes toplotna izolacija, steklena volna, d=20 cm, λ≤0,035 W/mK (kot npr. Knauf Insulation UNIFIT 035 ali enakovredno)</t>
  </si>
  <si>
    <t>toplotna izolacija, steklena volna, d=10 cm, λ≤0,035 W/mK (kot npr. Knauf Insulation UNIFIT 035 ali enakovredno)</t>
  </si>
  <si>
    <t>sestava R3 - strop frčade pri dvigalnem jašku v 3N</t>
  </si>
  <si>
    <t>površina stropa</t>
  </si>
  <si>
    <t>Sestava R2 - spuščen strop - Prizidek, nad 2N</t>
  </si>
  <si>
    <t>Oznaka sestave: R2</t>
  </si>
  <si>
    <t>kovinska konstrukcija (HEA 200)</t>
  </si>
  <si>
    <t>površina roba</t>
  </si>
  <si>
    <t>Oznaka sestave: T1N3, T2N3</t>
  </si>
  <si>
    <t>Sestava T2N3, T1N3 - spuščen strop - Prizidek, nad 1N</t>
  </si>
  <si>
    <t>površina stropa T2N3</t>
  </si>
  <si>
    <t>površina stropa T1N3</t>
  </si>
  <si>
    <t>Oznaka sestave: T3N1, T3N2, T2N1.2</t>
  </si>
  <si>
    <t>Oznaka sestave: T3N1, T3N2, T2N1.2 - spuščen strop nad dvorano in 2x malo dvorano</t>
  </si>
  <si>
    <t>strop nad dvorano</t>
  </si>
  <si>
    <t>strop nad dvorano malo dvorano 2N</t>
  </si>
  <si>
    <t>strop nad malo dvorano 1N</t>
  </si>
  <si>
    <t>strop v pisarni 2N</t>
  </si>
  <si>
    <t>strop kopalnica 2N</t>
  </si>
  <si>
    <t>obstoječi leseni stropniki (dim 20x30cm oz. 25x20cm), osna razdalja cca 67cm oz. položeni eden do drugega</t>
  </si>
  <si>
    <t>Oznaka sestave: TP4</t>
  </si>
  <si>
    <t>Oznaka sestave: TP4 - spuščen strop v sanitarijah v kleti</t>
  </si>
  <si>
    <t>Dobava in izdelava stenske obloge:</t>
  </si>
  <si>
    <t>Oznaka sestave: SZ3</t>
  </si>
  <si>
    <t>gradbene plošče iz lesnih vlaken OSB4, pero/utor, d=20mm, vijačena, lepljeni stiki (Airstop trak ali enakovredno), tesniti vse preboje</t>
  </si>
  <si>
    <t>sestava SZ3: stenska obloga predprostor dvigala 3N</t>
  </si>
  <si>
    <t>predprostor</t>
  </si>
  <si>
    <t>zapiranje bočnih sten ob vhodu v podstrešje</t>
  </si>
  <si>
    <t>Dobava in izdelava spredelne stene, MK STENA - d=15cm, W112</t>
  </si>
  <si>
    <t>Oznaka sestave: MK1</t>
  </si>
  <si>
    <t>2x MK plošča, d=2x 12,5mm, GKB / A
v primeru mokrega prostora nadomestiti z:</t>
  </si>
  <si>
    <t>2x MK plošča, d=2x 12,5mm, GKBI / H2, vlagoodporni</t>
  </si>
  <si>
    <t>kovinska podkonstrukcija CW75, d=75mm, vmes TI (steklena volna Ursa TWF1, d=75mm</t>
  </si>
  <si>
    <t>MONTAŽNA PREDELNA STENA</t>
  </si>
  <si>
    <t>MK STENA - d=15cm, W112</t>
  </si>
  <si>
    <t>MK STENA - d=20cm, W115</t>
  </si>
  <si>
    <t>Oznaka sestave: MK2</t>
  </si>
  <si>
    <t>Oznaka sestave: MK3</t>
  </si>
  <si>
    <t>2x MK plošča, d=2x 12,5mm, GKF / DF, ognjeodporna, EI60</t>
  </si>
  <si>
    <t>kovinska podkonstrukcija CW100, d=10mm, vmes TI (steklena volna Ursa TWF1, d=100mm</t>
  </si>
  <si>
    <t>Dobava in izdelava spredelne stene, MK STENA - d=25cm, W115, EI60</t>
  </si>
  <si>
    <t>P stena  wc</t>
  </si>
  <si>
    <t>Dobava in izdelava stenske obloge, kolenčni zid 3N</t>
  </si>
  <si>
    <t>Oznaka sestave: MKob1</t>
  </si>
  <si>
    <t>2x MK plošča, d=2x 12,5mm, GKB / A</t>
  </si>
  <si>
    <t>toplotna izolacija, steklena volna, λ≤0,035 W/mK (kot npr. Knauf Insulation UNIFIT 035 ali enakovredno)</t>
  </si>
  <si>
    <t>obstoječa obodna stene (zidana stena oz. lesena kapna lega)</t>
  </si>
  <si>
    <t>3N kolenčni zid (z izolacijo) MKob1</t>
  </si>
  <si>
    <t>vzhodna stran</t>
  </si>
  <si>
    <t>zahodna stran</t>
  </si>
  <si>
    <t>Dobava in izdelava stenske obloge, kolenčni zid 3N (strojnice)</t>
  </si>
  <si>
    <t>Oznaka sestave: MKob1.1</t>
  </si>
  <si>
    <t>kovinska podkonstrukcija CW50</t>
  </si>
  <si>
    <t>3N kolenčni zid (brez izolacijo) MKob1.1</t>
  </si>
  <si>
    <t>klimati</t>
  </si>
  <si>
    <t>Dobava in izdelava stenske obloge, 3N, inštalacijska stena med apartmaji</t>
  </si>
  <si>
    <t>Oznaka sestave: MKob2</t>
  </si>
  <si>
    <t>inštalacijska stena med apartmaji MKob2</t>
  </si>
  <si>
    <t>zračni prostor</t>
  </si>
  <si>
    <t>Oznaka sestave: MKob3</t>
  </si>
  <si>
    <t>kovinska podkonstrukcija CW50, d=50mm</t>
  </si>
  <si>
    <t>obstoječa zidana stena oz. zračni prostor</t>
  </si>
  <si>
    <t>Dobava in izdelava stenske obloge, 3N, meja ob požar. sektorjih, EI60</t>
  </si>
  <si>
    <t>stenska obloga ob požarnih sektorjih, 3N, EI60</t>
  </si>
  <si>
    <t>MK STENA - d=25cm, W115, EI60, požarni sektorji</t>
  </si>
  <si>
    <t>klimati (proti dvigalu)</t>
  </si>
  <si>
    <t>klimati J</t>
  </si>
  <si>
    <t>strojnica S</t>
  </si>
  <si>
    <t>strojnica Z</t>
  </si>
  <si>
    <t>Dobava in izdelava stenske obloge inštalacijske stene, mokri prostori</t>
  </si>
  <si>
    <t>Oznaka sestave: MKob4</t>
  </si>
  <si>
    <t>zračni prostor za inštalacije</t>
  </si>
  <si>
    <t>obstoječ opečna stena</t>
  </si>
  <si>
    <t>obloga inštacijskih sten v mokrih prostorih, P, 1N…</t>
  </si>
  <si>
    <r>
      <rPr>
        <sz val="9"/>
        <color theme="0" tint="-0.249977111117893"/>
        <rFont val="Calibri"/>
        <family val="2"/>
        <charset val="238"/>
        <scheme val="minor"/>
      </rPr>
      <t>lesena konstrukcija, stropniki, 10/12cm,</t>
    </r>
    <r>
      <rPr>
        <sz val="9"/>
        <color theme="1"/>
        <rFont val="Calibri"/>
        <family val="2"/>
        <charset val="238"/>
        <scheme val="minor"/>
      </rPr>
      <t xml:space="preserve"> vmes toplotna/zvočna izolacija, d=12cm,  λ≤0,037 W/mK (kot npr. KI Unifit 37 ali enakovredno),</t>
    </r>
  </si>
  <si>
    <r>
      <rPr>
        <sz val="9"/>
        <color theme="0" tint="-0.249977111117893"/>
        <rFont val="Calibri"/>
        <family val="2"/>
        <charset val="238"/>
        <scheme val="minor"/>
      </rPr>
      <t>leseni lepljeni nosilci, dim. 10/20cm,</t>
    </r>
    <r>
      <rPr>
        <sz val="9"/>
        <color theme="1"/>
        <rFont val="Calibri"/>
        <family val="2"/>
        <charset val="238"/>
        <scheme val="minor"/>
      </rPr>
      <t xml:space="preserve"> vmes toplotna izolacija, steklena volna, d=20 cm, λ≤0,035 W/mK (kot npr. Knauf Insulation UNIFIT 035 ali enakovredno)</t>
    </r>
  </si>
  <si>
    <t>MAVČNO KARTONSKE STENE IN STROPNE IN STENSKE OBLOGE</t>
  </si>
  <si>
    <t>B.</t>
  </si>
  <si>
    <t>V.</t>
  </si>
  <si>
    <t>MAVČNOKARTONSKA OBLOGA STREHE</t>
  </si>
  <si>
    <t>1.</t>
  </si>
  <si>
    <t>B.V.</t>
  </si>
  <si>
    <t>MAVČOKARTONSKA OBLOGA STREHE - STROJNICE POŽARNO ODPORNI DEL</t>
  </si>
  <si>
    <t>MAVČNOKARTONSKA OBLOGA STREHE - STROJNICE</t>
  </si>
  <si>
    <t>MAVČNOKARTONSKI STROP - KOPALNICE PODSTREŠJE</t>
  </si>
  <si>
    <t>MAVČNOKARTONSKI STROP</t>
  </si>
  <si>
    <t>MAVČNOKARTONSKI STROP - PRIZIDEK</t>
  </si>
  <si>
    <t>MVČNOKARTONSKI STROP - PRIZIDEK</t>
  </si>
  <si>
    <t>MAVČNOKARTONSKI STROP - DVORANA, JUŽNI SALON 1N, JUŽNI SALON 2N</t>
  </si>
  <si>
    <t>MAVČNOKARTONSKI STROP - KLET</t>
  </si>
  <si>
    <t xml:space="preserve">OBLOGA STENE </t>
  </si>
  <si>
    <t>PREDELNE STENE</t>
  </si>
  <si>
    <t>PREDELNE STENE - PODSTREŠJE</t>
  </si>
  <si>
    <t>PREDELNE STENE - STROJNICE PODSTREŠJE</t>
  </si>
  <si>
    <t>OBLOGA KOLENČNEGA ZIDU - PODSTREŠJE</t>
  </si>
  <si>
    <t>OBLOGA KOLENČNEGA ZIDU - STROJNICE PODSTREŠJE</t>
  </si>
  <si>
    <t>OBLOGA (INŠTALACIJSKA STENA) - PODSTREŠJE</t>
  </si>
  <si>
    <t>stena 3N, nad  požarno steno strojnice EI60)</t>
  </si>
  <si>
    <t>OBLOGA - PODSTREŠJE (POŽANO ODPORNO)</t>
  </si>
  <si>
    <t>OBLOGA SANITARNI PROSTORI</t>
  </si>
  <si>
    <t>SKUPAJ MAVČNOKARTONSKA DELA</t>
  </si>
  <si>
    <t>2.</t>
  </si>
  <si>
    <t>3.</t>
  </si>
  <si>
    <t>4.</t>
  </si>
  <si>
    <t>5.</t>
  </si>
  <si>
    <t>6.</t>
  </si>
  <si>
    <t>7.</t>
  </si>
  <si>
    <t>8.</t>
  </si>
  <si>
    <t>9.</t>
  </si>
  <si>
    <t>10.</t>
  </si>
  <si>
    <t>11.</t>
  </si>
  <si>
    <t>12.</t>
  </si>
  <si>
    <t>13.</t>
  </si>
  <si>
    <t>14.</t>
  </si>
  <si>
    <t>15.</t>
  </si>
  <si>
    <t>16.</t>
  </si>
  <si>
    <t>17.</t>
  </si>
  <si>
    <t>18.</t>
  </si>
  <si>
    <t>VI.</t>
  </si>
  <si>
    <t>B.VI.</t>
  </si>
  <si>
    <t>MENJAVA OBSTOJEČIH LESENIH DIAGONAL OSTREŠJA</t>
  </si>
  <si>
    <t>Odstranjevanje obstoječih lesenih diagonal in dobava in vgradnja novih</t>
  </si>
  <si>
    <t>Genaralno: pri vseh postavkah je potrebno upoštevati ves potreben pritrdilni in pomožni material, upoštevati pomožna dela, horizontalni in vertikalni transport…</t>
  </si>
  <si>
    <t>Odstranjevanje obstoječih lesenih diagonal, L=4,40m, prereza cca 6/14cm, 14 kosov; Dobava in vgradnja novih lesenih diagonal, žagan les, sušen, L=5,40m, prerez 8/16cm, 14 kosov</t>
  </si>
  <si>
    <t>IZDELAVA DVIGNJENEGA LESENEGA PODA</t>
  </si>
  <si>
    <t>tlak iz mavčno kartonskih plošč (kot npr Knauf Integral 25, d=25mm ali enakovredno), pero/utor, plošče lepiti med sabo, vijačiti v spodnjo leseno konstrukcijo, plošče ne smejo nalegati ali biti vijačene v strešna vešala!!!</t>
  </si>
  <si>
    <t>Oznaka sestave: T3N1</t>
  </si>
  <si>
    <t>Lesena podkonstrukcija za nov lesen tlak podstrešja, vmes zvočna izolacija, plošče iz kamene volne, za tlačno obtežbo do 2kPa (kot npr. KI NaturBoard TP ali enakovredno), upoštevati opis izvedbe OP9! Višina podkonstrukcije od 55 do 62cm.</t>
  </si>
  <si>
    <t>dvignjena lesena konstrukcija pod tlakom v 3N</t>
  </si>
  <si>
    <t>T3N1.1</t>
  </si>
  <si>
    <t>komplet površina  - acad</t>
  </si>
  <si>
    <t>Izdelava lesene konstrukcije notranjih prostorov, sestavljenih iz lesenih stebrov, lesene primarne in sekundarne konstrukcije in pohodnega tlaka:</t>
  </si>
  <si>
    <t>leseni stebri, lepljenci, dolžinsko spojeni, dim 10x10cm, L= 3,25m, 36 kom;</t>
  </si>
  <si>
    <t>Oznaka sestave: T4N1</t>
  </si>
  <si>
    <t>leseni nosilci, primarna konstrukcija,  lepljenci, dolžinsko spojeni, dim 10x16cm, Lskup=33,3m</t>
  </si>
  <si>
    <t>leseni nosilci, sekundarna konstrukcija,  lepljenci, dolžinsko spojeni, dim 10x16cm, L=2,15m, 18 kom.</t>
  </si>
  <si>
    <t>3.1</t>
  </si>
  <si>
    <t>Konstrukcija:</t>
  </si>
  <si>
    <t>3.2</t>
  </si>
  <si>
    <t>Tlak</t>
  </si>
  <si>
    <t>ladijski pod, deske d=cm, pero/utor, zgornja stran finalno obdelana, brušeno, lakirano</t>
  </si>
  <si>
    <t>enosloj. kovinska oz. dvosloj. lesena podkonstrukcija, vmes :</t>
  </si>
  <si>
    <t>prezračevalni sloj</t>
  </si>
  <si>
    <t>vlaknocementna vlagoodporna plošča, 1x d=12,5mm (kot npr. Knauf AQUAPANEL)</t>
  </si>
  <si>
    <t>toplotna izolacija,  steklena volna,  λ≤ 0,035 W/mK (kot npr. KI MINERAL PLUS EXT 035 ali enakovredno)</t>
  </si>
  <si>
    <t>protivetrna folija, Sd&lt;0,02 (kot npr. Knauf Insulation KI HOMESEAL LDS 0,02 ali enakovredno)</t>
  </si>
  <si>
    <t>opečni strešnik, bobrovec, rdeč (enak kot obstoječi strešniki), vijačen, vertikalna vgradnja!</t>
  </si>
  <si>
    <t>opečni strešnik, bobrovec, rdeč (enak kot obstoječi strešniki), vijačen, vertikalna vgradnja! (zajetov v krovskih delih)</t>
  </si>
  <si>
    <t>MK plošča, 1x d=15mm, GKB / A (zajeto v mavčno kartonskih delih)</t>
  </si>
  <si>
    <t>lesena podkonstrukcija, dim 5x5cm</t>
  </si>
  <si>
    <t>Izdelava lesene konstrukcije v sestavi:</t>
  </si>
  <si>
    <t>trikotno bočno zapiranje stene</t>
  </si>
  <si>
    <t>stena Z</t>
  </si>
  <si>
    <t>stena S</t>
  </si>
  <si>
    <t>Izdelava fasadne konstrukcje v sestavi:</t>
  </si>
  <si>
    <t>Oznaka sestave: SZ1</t>
  </si>
  <si>
    <t>AB stena</t>
  </si>
  <si>
    <t>Izdelava strešne konstrukcje v sestavi:</t>
  </si>
  <si>
    <t>Oznaka sestave: R3, R3.1</t>
  </si>
  <si>
    <t xml:space="preserve">aluminijasta pločevina s premazom, d=0,7mm, premaz coil coating, spoj dvojni kleparski spoj </t>
  </si>
  <si>
    <t xml:space="preserve">ločilni sloj - ločilna protikondenčna tkanina </t>
  </si>
  <si>
    <t>gradbene plošče iz lesnih vlaken OSB4, pero/utor, d=20mm, vijačena</t>
  </si>
  <si>
    <t>SKUPAJ LESENA KONSTRUKCIJA</t>
  </si>
  <si>
    <t>STROPNA OBLOGA ZUN. NADSTREŠNICE</t>
  </si>
  <si>
    <t>19.</t>
  </si>
  <si>
    <t>Dobava in izdelava stropne obloge</t>
  </si>
  <si>
    <t>Oznaka sestave: R4</t>
  </si>
  <si>
    <t>kovinska konstrukcija, kovinski profil UNP120 (v primeru nadstrešnice ob cesti oziroma severni fasadi se uporabi UNP100)</t>
  </si>
  <si>
    <t>tankoslojni kontaktni fasadni sistem, na osnovi silikona in umetne smole, zrnatost 2mm</t>
  </si>
  <si>
    <t>IZDELAVA LESENE KONSTRUKCIJE NOTRANJIH PROSTOROV (sanitarni boks v PODSTREŠJE/MANSARDA)</t>
  </si>
  <si>
    <t>IZDELAVA LESENE KONSTRUKCIJE V SKLOPU DVIGALNEGA JAŠKA V PODSTREŠJE/MANSARDA.</t>
  </si>
  <si>
    <t>IZDELAVA FASADNE PODKONSTRUKCIJE  V SKLOPU DVIGALNEGA JAŠKA V PODSTREŠJE/MANSARDA</t>
  </si>
  <si>
    <t>IZDELAVA STREŠNE KONSTRUKCIJE - STREHA DVIGALO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</si>
</sst>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 &quot;€&quot;"/>
    <numFmt numFmtId="165" formatCode="#,##0.00\ [$€-1]"/>
    <numFmt numFmtId="166" formatCode="#,##0.00\ _€"/>
    <numFmt numFmtId="167" formatCode="_-* #,##0.0000\ &quot;€&quot;_-;\-* #,##0.0000\ &quot;€&quot;_-;_-* &quot;-&quot;??\ &quot;€&quot;_-;_-@_-"/>
  </numFmts>
  <fonts count="29" x14ac:knownFonts="1">
    <font>
      <sz val="11"/>
      <color theme="1"/>
      <name val="Calibri"/>
      <family val="2"/>
      <scheme val="minor"/>
    </font>
    <font>
      <sz val="11"/>
      <name val="Arial Narrow"/>
      <family val="2"/>
      <charset val="238"/>
    </font>
    <font>
      <sz val="10"/>
      <name val="Arial Narrow"/>
      <family val="2"/>
      <charset val="238"/>
    </font>
    <font>
      <sz val="10"/>
      <name val="Arial"/>
      <family val="2"/>
      <charset val="238"/>
    </font>
    <font>
      <sz val="11"/>
      <color theme="1"/>
      <name val="Arial Narrow"/>
      <family val="2"/>
      <charset val="238"/>
    </font>
    <font>
      <b/>
      <sz val="11"/>
      <color theme="1"/>
      <name val="Arial Narrow"/>
      <family val="2"/>
      <charset val="238"/>
    </font>
    <font>
      <b/>
      <sz val="10"/>
      <name val="Arial Narrow"/>
      <family val="2"/>
      <charset val="238"/>
    </font>
    <font>
      <b/>
      <sz val="11"/>
      <name val="Arial Narrow"/>
      <family val="2"/>
      <charset val="238"/>
    </font>
    <font>
      <sz val="11"/>
      <color rgb="FFFF0000"/>
      <name val="Arial Narrow"/>
      <family val="2"/>
      <charset val="238"/>
    </font>
    <font>
      <b/>
      <sz val="10"/>
      <color theme="1"/>
      <name val="Arial Narrow"/>
      <family val="2"/>
      <charset val="238"/>
    </font>
    <font>
      <sz val="9"/>
      <color indexed="81"/>
      <name val="Segoe UI"/>
      <family val="2"/>
      <charset val="238"/>
    </font>
    <font>
      <b/>
      <sz val="9"/>
      <color indexed="81"/>
      <name val="Segoe UI"/>
      <family val="2"/>
      <charset val="238"/>
    </font>
    <font>
      <sz val="11"/>
      <name val="Calibri"/>
      <family val="2"/>
      <charset val="238"/>
    </font>
    <font>
      <sz val="11"/>
      <color theme="1"/>
      <name val="Calibri"/>
      <family val="2"/>
      <scheme val="minor"/>
    </font>
    <font>
      <sz val="9"/>
      <name val="Swis721 Cn BT"/>
      <family val="2"/>
    </font>
    <font>
      <b/>
      <sz val="11"/>
      <color indexed="8"/>
      <name val="Calibri"/>
      <family val="2"/>
      <charset val="238"/>
    </font>
    <font>
      <sz val="10"/>
      <color theme="8" tint="0.39997558519241921"/>
      <name val="Arial Narrow"/>
      <family val="2"/>
      <charset val="238"/>
    </font>
    <font>
      <b/>
      <sz val="9"/>
      <color indexed="8"/>
      <name val="Swis721 Cn BT"/>
      <family val="2"/>
    </font>
    <font>
      <b/>
      <sz val="9"/>
      <name val="Swis721 Cn BT"/>
      <family val="2"/>
    </font>
    <font>
      <b/>
      <sz val="12"/>
      <name val="Calibri"/>
      <family val="2"/>
      <charset val="238"/>
      <scheme val="minor"/>
    </font>
    <font>
      <sz val="9"/>
      <color theme="0" tint="-0.249977111117893"/>
      <name val="Calibri"/>
      <family val="2"/>
      <charset val="238"/>
      <scheme val="minor"/>
    </font>
    <font>
      <sz val="9"/>
      <name val="Calibri"/>
      <family val="2"/>
      <charset val="238"/>
      <scheme val="minor"/>
    </font>
    <font>
      <sz val="9"/>
      <color rgb="FFFF0000"/>
      <name val="Calibri"/>
      <family val="2"/>
      <charset val="238"/>
      <scheme val="minor"/>
    </font>
    <font>
      <b/>
      <sz val="9"/>
      <name val="Calibri"/>
      <family val="2"/>
      <charset val="238"/>
      <scheme val="minor"/>
    </font>
    <font>
      <sz val="9"/>
      <color theme="1"/>
      <name val="Calibri"/>
      <family val="2"/>
      <charset val="238"/>
      <scheme val="minor"/>
    </font>
    <font>
      <b/>
      <sz val="9"/>
      <color theme="1"/>
      <name val="Calibri"/>
      <family val="2"/>
      <charset val="238"/>
      <scheme val="minor"/>
    </font>
    <font>
      <b/>
      <sz val="12"/>
      <color indexed="10"/>
      <name val="Calibri"/>
      <family val="2"/>
      <scheme val="minor"/>
    </font>
    <font>
      <b/>
      <sz val="10"/>
      <color indexed="8"/>
      <name val="Calibri"/>
      <family val="2"/>
      <scheme val="minor"/>
    </font>
    <font>
      <sz val="9"/>
      <color theme="8" tint="0.39997558519241921"/>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31"/>
      </patternFill>
    </fill>
    <fill>
      <patternFill patternType="solid">
        <fgColor rgb="FF92D050"/>
        <bgColor indexed="64"/>
      </patternFill>
    </fill>
  </fills>
  <borders count="14">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64"/>
      </left>
      <right style="thin">
        <color indexed="64"/>
      </right>
      <top/>
      <bottom/>
      <diagonal/>
    </border>
  </borders>
  <cellStyleXfs count="3">
    <xf numFmtId="0" fontId="0" fillId="0" borderId="0"/>
    <xf numFmtId="0" fontId="3" fillId="0" borderId="0"/>
    <xf numFmtId="44" fontId="13" fillId="0" borderId="0" applyFont="0" applyFill="0" applyBorder="0" applyAlignment="0" applyProtection="0"/>
  </cellStyleXfs>
  <cellXfs count="151">
    <xf numFmtId="0" fontId="0" fillId="0" borderId="0" xfId="0"/>
    <xf numFmtId="0" fontId="4" fillId="0" borderId="0" xfId="0" applyFont="1"/>
    <xf numFmtId="0" fontId="5" fillId="0" borderId="0" xfId="0" applyFont="1"/>
    <xf numFmtId="0" fontId="4" fillId="0" borderId="0" xfId="0" applyFont="1" applyAlignment="1">
      <alignment horizontal="right"/>
    </xf>
    <xf numFmtId="2" fontId="4" fillId="0" borderId="0" xfId="0" applyNumberFormat="1" applyFont="1"/>
    <xf numFmtId="0" fontId="4" fillId="0" borderId="0" xfId="0" applyFont="1" applyAlignment="1">
      <alignment vertical="top"/>
    </xf>
    <xf numFmtId="0" fontId="2" fillId="0" borderId="0" xfId="0" applyFont="1" applyAlignment="1">
      <alignment horizontal="right" vertical="top"/>
    </xf>
    <xf numFmtId="2" fontId="1" fillId="0" borderId="0" xfId="0" applyNumberFormat="1" applyFont="1"/>
    <xf numFmtId="2" fontId="4" fillId="0" borderId="0" xfId="0" applyNumberFormat="1" applyFont="1" applyBorder="1"/>
    <xf numFmtId="2" fontId="5" fillId="0" borderId="0" xfId="0" applyNumberFormat="1" applyFont="1"/>
    <xf numFmtId="0" fontId="6" fillId="3" borderId="0" xfId="0" applyFont="1" applyFill="1" applyBorder="1" applyAlignment="1">
      <alignment horizontal="center"/>
    </xf>
    <xf numFmtId="2" fontId="6" fillId="3" borderId="0" xfId="0" applyNumberFormat="1" applyFont="1" applyFill="1" applyBorder="1" applyAlignment="1">
      <alignment horizontal="center"/>
    </xf>
    <xf numFmtId="0" fontId="6" fillId="3" borderId="0" xfId="0" applyFont="1" applyFill="1" applyBorder="1" applyAlignment="1" applyProtection="1">
      <alignment horizontal="center"/>
      <protection locked="0"/>
    </xf>
    <xf numFmtId="164" fontId="7" fillId="3" borderId="0" xfId="0" applyNumberFormat="1" applyFont="1" applyFill="1" applyBorder="1" applyAlignment="1" applyProtection="1">
      <alignment horizontal="right"/>
      <protection locked="0"/>
    </xf>
    <xf numFmtId="0" fontId="4" fillId="0" borderId="0" xfId="0" applyFont="1" applyBorder="1"/>
    <xf numFmtId="0" fontId="1" fillId="0" borderId="0" xfId="0" applyFont="1" applyBorder="1"/>
    <xf numFmtId="0" fontId="4" fillId="0" borderId="0" xfId="0" applyFont="1" applyBorder="1" applyAlignment="1">
      <alignment vertical="top"/>
    </xf>
    <xf numFmtId="0" fontId="1" fillId="0" borderId="0" xfId="0" applyFont="1" applyBorder="1" applyAlignment="1">
      <alignment horizontal="right"/>
    </xf>
    <xf numFmtId="0" fontId="8" fillId="0" borderId="0" xfId="0" applyFont="1" applyBorder="1"/>
    <xf numFmtId="0" fontId="5" fillId="0" borderId="0" xfId="0" applyFont="1" applyBorder="1"/>
    <xf numFmtId="164" fontId="4" fillId="0" borderId="0" xfId="0" applyNumberFormat="1" applyFont="1" applyBorder="1"/>
    <xf numFmtId="0" fontId="4" fillId="0" borderId="0" xfId="0" applyFont="1" applyBorder="1" applyAlignment="1">
      <alignment horizontal="right"/>
    </xf>
    <xf numFmtId="2" fontId="5" fillId="0" borderId="0" xfId="0" applyNumberFormat="1" applyFont="1" applyBorder="1"/>
    <xf numFmtId="2" fontId="1" fillId="0" borderId="0" xfId="0" applyNumberFormat="1" applyFont="1" applyBorder="1"/>
    <xf numFmtId="2" fontId="8" fillId="0" borderId="0" xfId="0" applyNumberFormat="1" applyFont="1" applyBorder="1"/>
    <xf numFmtId="2" fontId="7" fillId="0" borderId="0" xfId="0" applyNumberFormat="1" applyFont="1" applyBorder="1"/>
    <xf numFmtId="2" fontId="1" fillId="0" borderId="0" xfId="0" applyNumberFormat="1" applyFont="1" applyBorder="1" applyAlignment="1">
      <alignment horizontal="right"/>
    </xf>
    <xf numFmtId="0" fontId="4" fillId="0" borderId="10" xfId="0" applyFont="1" applyBorder="1"/>
    <xf numFmtId="0" fontId="4" fillId="0" borderId="11" xfId="0" applyFont="1" applyBorder="1"/>
    <xf numFmtId="0" fontId="8" fillId="0" borderId="0" xfId="0" applyFont="1" applyBorder="1" applyAlignment="1">
      <alignment horizontal="right"/>
    </xf>
    <xf numFmtId="2" fontId="4" fillId="0" borderId="0" xfId="0" applyNumberFormat="1" applyFont="1" applyBorder="1" applyAlignment="1">
      <alignment horizontal="right"/>
    </xf>
    <xf numFmtId="0" fontId="15" fillId="0" borderId="0" xfId="0" applyFont="1" applyBorder="1"/>
    <xf numFmtId="0" fontId="4" fillId="0" borderId="0" xfId="0" applyFont="1" applyBorder="1" applyAlignment="1">
      <alignment horizontal="left"/>
    </xf>
    <xf numFmtId="0" fontId="4" fillId="0" borderId="13" xfId="0" applyFont="1" applyBorder="1"/>
    <xf numFmtId="0" fontId="4" fillId="0" borderId="0" xfId="0" applyFont="1" applyBorder="1" applyAlignment="1">
      <alignment horizontal="center"/>
    </xf>
    <xf numFmtId="2" fontId="4" fillId="0" borderId="13" xfId="0" applyNumberFormat="1" applyFont="1" applyBorder="1" applyAlignment="1">
      <alignment horizontal="center"/>
    </xf>
    <xf numFmtId="0" fontId="4" fillId="0" borderId="0" xfId="0" applyFont="1" applyAlignment="1">
      <alignment horizontal="center"/>
    </xf>
    <xf numFmtId="0" fontId="4" fillId="0" borderId="2" xfId="0" applyFont="1" applyBorder="1" applyAlignment="1">
      <alignment horizontal="right"/>
    </xf>
    <xf numFmtId="0" fontId="4" fillId="0" borderId="3" xfId="0" applyFont="1" applyBorder="1"/>
    <xf numFmtId="0" fontId="4" fillId="0" borderId="4" xfId="0" applyFont="1" applyBorder="1"/>
    <xf numFmtId="0" fontId="4" fillId="0" borderId="5" xfId="0" applyFont="1" applyBorder="1" applyAlignment="1">
      <alignment horizontal="right"/>
    </xf>
    <xf numFmtId="2" fontId="4" fillId="0" borderId="6" xfId="0" applyNumberFormat="1" applyFont="1" applyBorder="1"/>
    <xf numFmtId="0" fontId="4" fillId="0" borderId="7" xfId="0" applyFont="1" applyBorder="1"/>
    <xf numFmtId="0" fontId="4" fillId="0" borderId="9" xfId="0" applyFont="1" applyBorder="1" applyAlignment="1">
      <alignment horizontal="right"/>
    </xf>
    <xf numFmtId="2" fontId="4" fillId="0" borderId="0" xfId="0" applyNumberFormat="1" applyFont="1" applyBorder="1" applyAlignment="1">
      <alignment horizontal="center"/>
    </xf>
    <xf numFmtId="0" fontId="8" fillId="0" borderId="3" xfId="0" applyFont="1" applyBorder="1"/>
    <xf numFmtId="2" fontId="8" fillId="0" borderId="6" xfId="0" applyNumberFormat="1" applyFont="1" applyBorder="1"/>
    <xf numFmtId="0" fontId="1"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right" wrapText="1"/>
    </xf>
    <xf numFmtId="0" fontId="12" fillId="0" borderId="0" xfId="0" applyFont="1" applyBorder="1"/>
    <xf numFmtId="0" fontId="4" fillId="0" borderId="0" xfId="0" applyFont="1" applyBorder="1" applyAlignment="1">
      <alignment horizontal="center" vertical="top"/>
    </xf>
    <xf numFmtId="2" fontId="1" fillId="0" borderId="0" xfId="0" applyNumberFormat="1" applyFont="1" applyBorder="1" applyAlignment="1">
      <alignment horizontal="center" vertical="top"/>
    </xf>
    <xf numFmtId="0" fontId="9" fillId="0" borderId="0" xfId="0" applyFont="1" applyAlignment="1">
      <alignment wrapText="1"/>
    </xf>
    <xf numFmtId="44" fontId="4" fillId="0" borderId="0" xfId="2" applyFont="1"/>
    <xf numFmtId="44" fontId="4" fillId="0" borderId="0" xfId="2" applyFont="1" applyBorder="1"/>
    <xf numFmtId="44" fontId="1" fillId="0" borderId="0" xfId="2" applyFont="1" applyBorder="1"/>
    <xf numFmtId="44" fontId="4" fillId="0" borderId="0" xfId="0" applyNumberFormat="1" applyFont="1" applyBorder="1"/>
    <xf numFmtId="0" fontId="17" fillId="2" borderId="1" xfId="0" applyFont="1" applyFill="1" applyBorder="1"/>
    <xf numFmtId="0" fontId="18" fillId="0" borderId="1" xfId="0" applyFont="1" applyFill="1" applyBorder="1"/>
    <xf numFmtId="0" fontId="18" fillId="4" borderId="1" xfId="1" applyFont="1" applyFill="1" applyBorder="1" applyAlignment="1">
      <alignment horizontal="justify" vertical="center"/>
    </xf>
    <xf numFmtId="0" fontId="18" fillId="4" borderId="0" xfId="1" applyFont="1" applyFill="1" applyBorder="1" applyAlignment="1">
      <alignment horizontal="justify" vertical="center"/>
    </xf>
    <xf numFmtId="0" fontId="14" fillId="4" borderId="0" xfId="1" applyFont="1" applyFill="1" applyBorder="1" applyAlignment="1">
      <alignment horizontal="justify" vertical="center"/>
    </xf>
    <xf numFmtId="2" fontId="20" fillId="0" borderId="0" xfId="1" applyNumberFormat="1" applyFont="1" applyBorder="1" applyAlignment="1">
      <alignment horizontal="right" vertical="top" wrapText="1"/>
    </xf>
    <xf numFmtId="2" fontId="21" fillId="0" borderId="0" xfId="1" applyNumberFormat="1" applyFont="1" applyBorder="1" applyAlignment="1">
      <alignment horizontal="right" vertical="top" wrapText="1"/>
    </xf>
    <xf numFmtId="2" fontId="21" fillId="0" borderId="0" xfId="1" applyNumberFormat="1" applyFont="1" applyFill="1" applyBorder="1" applyAlignment="1">
      <alignment horizontal="right" vertical="top"/>
    </xf>
    <xf numFmtId="2" fontId="21" fillId="0" borderId="0" xfId="1" applyNumberFormat="1" applyFont="1" applyBorder="1" applyAlignment="1">
      <alignment vertical="top" wrapText="1"/>
    </xf>
    <xf numFmtId="0" fontId="22" fillId="0" borderId="0" xfId="0" applyFont="1"/>
    <xf numFmtId="0" fontId="24" fillId="0" borderId="0" xfId="0" applyFont="1"/>
    <xf numFmtId="2" fontId="24" fillId="0" borderId="0" xfId="0" applyNumberFormat="1" applyFont="1"/>
    <xf numFmtId="0" fontId="24" fillId="0" borderId="0" xfId="0" applyFont="1" applyAlignment="1">
      <alignment wrapText="1"/>
    </xf>
    <xf numFmtId="0" fontId="23" fillId="3" borderId="8" xfId="0" applyFont="1" applyFill="1" applyBorder="1" applyAlignment="1">
      <alignment vertical="top"/>
    </xf>
    <xf numFmtId="0" fontId="23" fillId="3" borderId="8" xfId="0" applyNumberFormat="1" applyFont="1" applyFill="1" applyBorder="1"/>
    <xf numFmtId="0" fontId="23" fillId="3" borderId="8" xfId="0" applyFont="1" applyFill="1" applyBorder="1" applyAlignment="1">
      <alignment horizontal="center"/>
    </xf>
    <xf numFmtId="2" fontId="23" fillId="3" borderId="8" xfId="0" applyNumberFormat="1" applyFont="1" applyFill="1" applyBorder="1" applyAlignment="1">
      <alignment horizontal="center"/>
    </xf>
    <xf numFmtId="0" fontId="25" fillId="0" borderId="0" xfId="0" applyFont="1" applyAlignment="1">
      <alignment wrapText="1"/>
    </xf>
    <xf numFmtId="0" fontId="20" fillId="0" borderId="0" xfId="0" quotePrefix="1" applyFont="1" applyAlignment="1">
      <alignment horizontal="right" vertical="top"/>
    </xf>
    <xf numFmtId="0" fontId="20" fillId="0" borderId="0" xfId="0" applyFont="1" applyAlignment="1">
      <alignment wrapText="1"/>
    </xf>
    <xf numFmtId="0" fontId="24" fillId="0" borderId="0" xfId="0" quotePrefix="1" applyFont="1" applyAlignment="1">
      <alignment horizontal="right" vertical="top"/>
    </xf>
    <xf numFmtId="0" fontId="24" fillId="0" borderId="0" xfId="0" applyFont="1" applyAlignment="1">
      <alignment horizontal="left" vertical="top" wrapText="1"/>
    </xf>
    <xf numFmtId="0" fontId="20" fillId="0" borderId="0" xfId="0" applyFont="1" applyAlignment="1">
      <alignment horizontal="left" vertical="top" wrapText="1"/>
    </xf>
    <xf numFmtId="0" fontId="24" fillId="0" borderId="0" xfId="0" quotePrefix="1" applyFont="1" applyAlignment="1">
      <alignment horizontal="right"/>
    </xf>
    <xf numFmtId="0" fontId="25" fillId="0" borderId="0" xfId="0" applyFont="1" applyAlignment="1">
      <alignment vertical="top" wrapText="1"/>
    </xf>
    <xf numFmtId="0" fontId="24" fillId="0" borderId="0" xfId="0" applyFont="1" applyFill="1"/>
    <xf numFmtId="2" fontId="24" fillId="0" borderId="0" xfId="0" applyNumberFormat="1" applyFont="1" applyFill="1"/>
    <xf numFmtId="49" fontId="26" fillId="0" borderId="0" xfId="0" applyNumberFormat="1" applyFont="1" applyAlignment="1">
      <alignment vertical="top" wrapText="1"/>
    </xf>
    <xf numFmtId="0" fontId="23" fillId="0" borderId="0" xfId="0" applyNumberFormat="1" applyFont="1" applyFill="1"/>
    <xf numFmtId="2" fontId="21" fillId="0" borderId="0" xfId="0" applyNumberFormat="1" applyFont="1" applyFill="1"/>
    <xf numFmtId="49" fontId="26" fillId="0" borderId="0" xfId="0" applyNumberFormat="1" applyFont="1" applyBorder="1" applyAlignment="1">
      <alignment vertical="top" wrapText="1"/>
    </xf>
    <xf numFmtId="0" fontId="24" fillId="0" borderId="0" xfId="0" applyFont="1" applyAlignment="1">
      <alignment vertical="top" wrapText="1"/>
    </xf>
    <xf numFmtId="0" fontId="27" fillId="0" borderId="0" xfId="0" applyFont="1" applyAlignment="1" applyProtection="1">
      <alignment vertical="top"/>
      <protection locked="0"/>
    </xf>
    <xf numFmtId="49" fontId="27" fillId="0" borderId="0" xfId="0" applyNumberFormat="1" applyFont="1" applyBorder="1" applyAlignment="1" applyProtection="1">
      <alignment horizontal="left" vertical="top"/>
      <protection locked="0"/>
    </xf>
    <xf numFmtId="166" fontId="21" fillId="0" borderId="0" xfId="0" applyNumberFormat="1" applyFont="1" applyFill="1"/>
    <xf numFmtId="166" fontId="24" fillId="0" borderId="0" xfId="0" applyNumberFormat="1" applyFont="1"/>
    <xf numFmtId="166" fontId="23" fillId="3" borderId="8" xfId="0" applyNumberFormat="1" applyFont="1" applyFill="1" applyBorder="1" applyAlignment="1" applyProtection="1">
      <alignment horizontal="center"/>
      <protection locked="0"/>
    </xf>
    <xf numFmtId="166" fontId="21" fillId="0" borderId="0" xfId="0" applyNumberFormat="1" applyFont="1" applyFill="1" applyAlignment="1" applyProtection="1">
      <alignment horizontal="right"/>
      <protection locked="0"/>
    </xf>
    <xf numFmtId="166" fontId="24" fillId="0" borderId="0" xfId="0" applyNumberFormat="1" applyFont="1" applyFill="1"/>
    <xf numFmtId="166" fontId="4" fillId="0" borderId="0" xfId="0" applyNumberFormat="1" applyFont="1"/>
    <xf numFmtId="166" fontId="5" fillId="0" borderId="0" xfId="0" applyNumberFormat="1" applyFont="1"/>
    <xf numFmtId="166" fontId="4" fillId="0" borderId="0" xfId="0" applyNumberFormat="1" applyFont="1" applyBorder="1"/>
    <xf numFmtId="166" fontId="1" fillId="0" borderId="0" xfId="0" applyNumberFormat="1" applyFont="1" applyBorder="1" applyAlignment="1">
      <alignment horizontal="right"/>
    </xf>
    <xf numFmtId="166" fontId="1" fillId="0" borderId="0" xfId="0" applyNumberFormat="1" applyFont="1" applyBorder="1"/>
    <xf numFmtId="166" fontId="8" fillId="0" borderId="0" xfId="0" applyNumberFormat="1" applyFont="1" applyBorder="1"/>
    <xf numFmtId="166" fontId="7" fillId="0" borderId="0" xfId="0" applyNumberFormat="1" applyFont="1" applyBorder="1"/>
    <xf numFmtId="49" fontId="19" fillId="0" borderId="12" xfId="0" applyNumberFormat="1" applyFont="1" applyFill="1" applyBorder="1" applyAlignment="1">
      <alignment vertical="top"/>
    </xf>
    <xf numFmtId="0" fontId="19" fillId="0" borderId="12" xfId="0" applyNumberFormat="1" applyFont="1" applyFill="1" applyBorder="1" applyAlignment="1">
      <alignment horizontal="left" vertical="top" wrapText="1"/>
    </xf>
    <xf numFmtId="0" fontId="19" fillId="0" borderId="12" xfId="0" applyFont="1" applyFill="1" applyBorder="1" applyAlignment="1">
      <alignment horizontal="right"/>
    </xf>
    <xf numFmtId="4" fontId="19" fillId="0" borderId="12" xfId="0" applyNumberFormat="1" applyFont="1" applyFill="1" applyBorder="1" applyAlignment="1">
      <alignment horizontal="right"/>
    </xf>
    <xf numFmtId="165" fontId="19" fillId="0" borderId="12" xfId="0" applyNumberFormat="1" applyFont="1" applyFill="1" applyBorder="1" applyAlignment="1">
      <alignment horizontal="right"/>
    </xf>
    <xf numFmtId="166" fontId="19" fillId="0" borderId="12" xfId="0" applyNumberFormat="1" applyFont="1" applyFill="1" applyBorder="1" applyAlignment="1">
      <alignment horizontal="right"/>
    </xf>
    <xf numFmtId="44" fontId="21" fillId="0" borderId="0" xfId="2" applyFont="1"/>
    <xf numFmtId="44" fontId="21" fillId="0" borderId="0" xfId="2" applyFont="1" applyBorder="1"/>
    <xf numFmtId="44" fontId="24" fillId="0" borderId="0" xfId="0" applyNumberFormat="1" applyFont="1" applyBorder="1"/>
    <xf numFmtId="0" fontId="24" fillId="0" borderId="0" xfId="0" applyFont="1" applyBorder="1"/>
    <xf numFmtId="0" fontId="24" fillId="0" borderId="0" xfId="0" applyFont="1" applyAlignment="1">
      <alignment horizontal="right"/>
    </xf>
    <xf numFmtId="0" fontId="21" fillId="0" borderId="0" xfId="0" applyFont="1" applyBorder="1"/>
    <xf numFmtId="0" fontId="21" fillId="0" borderId="0" xfId="0" applyFont="1" applyBorder="1" applyAlignment="1">
      <alignment horizontal="right"/>
    </xf>
    <xf numFmtId="49" fontId="4" fillId="0" borderId="0" xfId="0" applyNumberFormat="1" applyFont="1"/>
    <xf numFmtId="0" fontId="24" fillId="0" borderId="0" xfId="0" applyFont="1" applyAlignment="1">
      <alignment vertical="top"/>
    </xf>
    <xf numFmtId="2" fontId="21" fillId="0" borderId="0" xfId="1" applyNumberFormat="1" applyFont="1" applyFill="1" applyBorder="1" applyAlignment="1">
      <alignment horizontal="right"/>
    </xf>
    <xf numFmtId="2" fontId="20" fillId="0" borderId="0" xfId="1" applyNumberFormat="1" applyFont="1" applyFill="1" applyBorder="1" applyAlignment="1">
      <alignment horizontal="right" vertical="top"/>
    </xf>
    <xf numFmtId="0" fontId="20" fillId="0" borderId="0" xfId="0" applyFont="1" applyAlignment="1">
      <alignment vertical="top" wrapText="1"/>
    </xf>
    <xf numFmtId="0" fontId="21" fillId="0" borderId="0" xfId="0" applyFont="1" applyAlignment="1">
      <alignment vertical="top" wrapText="1"/>
    </xf>
    <xf numFmtId="0" fontId="21" fillId="0" borderId="0" xfId="0" quotePrefix="1" applyFont="1" applyAlignment="1">
      <alignment horizontal="right" vertical="top"/>
    </xf>
    <xf numFmtId="0" fontId="21" fillId="0" borderId="0" xfId="0" applyFont="1" applyAlignment="1">
      <alignment horizontal="left" vertical="top" wrapText="1"/>
    </xf>
    <xf numFmtId="0" fontId="21" fillId="0" borderId="0" xfId="0" applyFont="1"/>
    <xf numFmtId="166" fontId="23" fillId="0" borderId="0" xfId="0" applyNumberFormat="1" applyFont="1" applyFill="1" applyBorder="1" applyAlignment="1">
      <alignment horizontal="right"/>
    </xf>
    <xf numFmtId="167" fontId="4" fillId="0" borderId="0" xfId="2" applyNumberFormat="1" applyFont="1" applyBorder="1"/>
    <xf numFmtId="166" fontId="19" fillId="0" borderId="0" xfId="0" applyNumberFormat="1" applyFont="1" applyFill="1" applyBorder="1" applyAlignment="1">
      <alignment horizontal="right"/>
    </xf>
    <xf numFmtId="44" fontId="6" fillId="0" borderId="0" xfId="2" applyFont="1" applyFill="1" applyBorder="1" applyAlignment="1" applyProtection="1">
      <alignment horizontal="center"/>
      <protection locked="0"/>
    </xf>
    <xf numFmtId="0" fontId="6" fillId="0" borderId="0" xfId="0" applyFont="1" applyFill="1" applyBorder="1" applyAlignment="1" applyProtection="1">
      <alignment horizontal="center"/>
      <protection locked="0"/>
    </xf>
    <xf numFmtId="0" fontId="6" fillId="0" borderId="0" xfId="0" applyNumberFormat="1" applyFont="1" applyFill="1" applyBorder="1"/>
    <xf numFmtId="0" fontId="6" fillId="0" borderId="0" xfId="0" applyFont="1" applyFill="1" applyBorder="1" applyAlignment="1">
      <alignment horizontal="center"/>
    </xf>
    <xf numFmtId="2" fontId="6" fillId="0" borderId="0" xfId="0" applyNumberFormat="1" applyFont="1" applyFill="1" applyBorder="1" applyAlignment="1">
      <alignment horizontal="center"/>
    </xf>
    <xf numFmtId="44" fontId="6" fillId="0" borderId="0" xfId="0" applyNumberFormat="1" applyFont="1" applyFill="1" applyBorder="1" applyAlignment="1" applyProtection="1">
      <alignment horizontal="center"/>
      <protection locked="0"/>
    </xf>
    <xf numFmtId="44" fontId="4" fillId="0" borderId="0" xfId="2" applyFont="1" applyFill="1" applyBorder="1"/>
    <xf numFmtId="0" fontId="16" fillId="0" borderId="0" xfId="0" applyFont="1" applyFill="1" applyBorder="1" applyAlignment="1">
      <alignment vertical="top"/>
    </xf>
    <xf numFmtId="0" fontId="4" fillId="0" borderId="0" xfId="0" applyFont="1" applyFill="1" applyBorder="1"/>
    <xf numFmtId="2" fontId="4" fillId="0" borderId="0" xfId="0" applyNumberFormat="1" applyFont="1" applyFill="1" applyBorder="1"/>
    <xf numFmtId="44" fontId="1" fillId="0" borderId="0" xfId="2" applyFont="1" applyFill="1" applyBorder="1"/>
    <xf numFmtId="44" fontId="4" fillId="0" borderId="0" xfId="0" applyNumberFormat="1" applyFont="1" applyFill="1" applyBorder="1"/>
    <xf numFmtId="164" fontId="7"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vertical="top"/>
    </xf>
    <xf numFmtId="0" fontId="21" fillId="0" borderId="0" xfId="0" applyFont="1" applyFill="1" applyBorder="1" applyAlignment="1">
      <alignment vertical="top"/>
    </xf>
    <xf numFmtId="0" fontId="24" fillId="0" borderId="0" xfId="0" applyFont="1" applyFill="1" applyBorder="1"/>
    <xf numFmtId="0" fontId="4" fillId="0" borderId="0" xfId="0" applyFont="1" applyFill="1"/>
    <xf numFmtId="44" fontId="21" fillId="0" borderId="0" xfId="2" applyFont="1" applyFill="1" applyBorder="1"/>
    <xf numFmtId="44" fontId="23" fillId="0" borderId="0" xfId="2" applyFont="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28" fillId="0" borderId="0" xfId="0" applyFont="1" applyFill="1" applyBorder="1" applyAlignment="1">
      <alignment vertical="top"/>
    </xf>
    <xf numFmtId="44" fontId="24" fillId="0" borderId="0" xfId="0" applyNumberFormat="1" applyFont="1" applyFill="1" applyBorder="1"/>
  </cellXfs>
  <cellStyles count="3">
    <cellStyle name="Navadno" xfId="0" builtinId="0"/>
    <cellStyle name="Navadno 2" xfId="1"/>
    <cellStyle name="Valuta" xfId="2" builtinId="4"/>
  </cellStyles>
  <dxfs count="0"/>
  <tableStyles count="0" defaultTableStyle="TableStyleMedium2" defaultPivotStyle="PivotStyleMedium9"/>
  <colors>
    <mruColors>
      <color rgb="FF4F4F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XFD425"/>
  <sheetViews>
    <sheetView tabSelected="1" view="pageBreakPreview" zoomScaleNormal="100" zoomScaleSheetLayoutView="100" workbookViewId="0">
      <selection activeCell="D3" sqref="D3"/>
    </sheetView>
  </sheetViews>
  <sheetFormatPr defaultColWidth="9.140625" defaultRowHeight="16.5" x14ac:dyDescent="0.3"/>
  <cols>
    <col min="1" max="1" width="4.7109375" style="1" customWidth="1"/>
    <col min="2" max="2" width="4" style="1" customWidth="1"/>
    <col min="3" max="3" width="55" style="1" customWidth="1"/>
    <col min="4" max="4" width="9.140625" style="1" customWidth="1"/>
    <col min="5" max="5" width="9.140625" style="1"/>
    <col min="6" max="6" width="8.42578125" style="4" customWidth="1"/>
    <col min="7" max="7" width="9.140625" style="97"/>
    <col min="8" max="8" width="11.85546875" style="97" bestFit="1" customWidth="1"/>
    <col min="9" max="9" width="9.140625" style="1"/>
    <col min="10" max="10" width="9.140625" style="110"/>
    <col min="11" max="11" width="11.85546875" style="68" bestFit="1" customWidth="1"/>
    <col min="12" max="13" width="9.140625" style="1"/>
    <col min="14" max="14" width="9.140625" style="1" customWidth="1"/>
    <col min="15" max="16384" width="9.140625" style="1"/>
  </cols>
  <sheetData>
    <row r="1" spans="1:18" ht="31.5" x14ac:dyDescent="0.3">
      <c r="A1" s="88" t="s">
        <v>237</v>
      </c>
      <c r="B1" s="88" t="s">
        <v>238</v>
      </c>
      <c r="C1" s="85" t="s">
        <v>236</v>
      </c>
      <c r="D1" s="86"/>
      <c r="E1" s="86"/>
      <c r="F1" s="87"/>
      <c r="G1" s="92"/>
      <c r="H1" s="92"/>
      <c r="I1" s="14"/>
      <c r="J1" s="143"/>
      <c r="K1" s="144"/>
      <c r="L1" s="145"/>
      <c r="M1" s="145"/>
      <c r="N1" s="145"/>
      <c r="O1" s="145"/>
      <c r="P1" s="145"/>
    </row>
    <row r="2" spans="1:18" x14ac:dyDescent="0.3">
      <c r="A2" s="68"/>
      <c r="B2" s="68"/>
      <c r="C2" s="68"/>
      <c r="D2" s="68"/>
      <c r="E2" s="68"/>
      <c r="F2" s="69"/>
      <c r="G2" s="93"/>
      <c r="H2" s="93"/>
      <c r="I2" s="14"/>
      <c r="J2" s="146"/>
      <c r="K2" s="144"/>
      <c r="L2" s="145"/>
      <c r="M2" s="145"/>
      <c r="N2" s="145"/>
      <c r="O2" s="145"/>
      <c r="P2" s="145"/>
    </row>
    <row r="3" spans="1:18" ht="156" x14ac:dyDescent="0.3">
      <c r="A3" s="68"/>
      <c r="B3" s="68"/>
      <c r="C3" s="89" t="s">
        <v>10</v>
      </c>
      <c r="D3" s="70"/>
      <c r="E3" s="68"/>
      <c r="F3" s="69"/>
      <c r="G3" s="93"/>
      <c r="H3" s="93"/>
      <c r="I3" s="14"/>
      <c r="J3" s="146"/>
      <c r="K3" s="144"/>
      <c r="L3" s="145"/>
      <c r="M3" s="145"/>
      <c r="N3" s="145"/>
      <c r="O3" s="145"/>
      <c r="P3" s="145"/>
    </row>
    <row r="4" spans="1:18" ht="25.5" x14ac:dyDescent="0.3">
      <c r="A4" s="68"/>
      <c r="B4" s="68"/>
      <c r="C4" s="70" t="s">
        <v>141</v>
      </c>
      <c r="D4" s="70"/>
      <c r="E4" s="68"/>
      <c r="F4" s="69"/>
      <c r="G4" s="93"/>
      <c r="H4" s="93"/>
      <c r="I4" s="14"/>
      <c r="J4" s="146"/>
      <c r="K4" s="144"/>
      <c r="L4" s="145"/>
      <c r="M4" s="145"/>
      <c r="N4" s="145"/>
      <c r="O4" s="145"/>
      <c r="P4" s="145"/>
    </row>
    <row r="5" spans="1:18" x14ac:dyDescent="0.3">
      <c r="A5" s="68"/>
      <c r="B5" s="68"/>
      <c r="C5" s="68"/>
      <c r="D5" s="70"/>
      <c r="E5" s="68"/>
      <c r="F5" s="69"/>
      <c r="G5" s="93"/>
      <c r="H5" s="93"/>
      <c r="I5" s="14"/>
      <c r="J5" s="146"/>
      <c r="K5" s="144"/>
      <c r="L5" s="145"/>
      <c r="M5" s="145"/>
      <c r="N5" s="145"/>
      <c r="O5" s="145"/>
      <c r="P5" s="145"/>
    </row>
    <row r="6" spans="1:18" x14ac:dyDescent="0.3">
      <c r="A6" s="68"/>
      <c r="B6" s="68"/>
      <c r="C6" s="68"/>
      <c r="D6" s="68"/>
      <c r="E6" s="68"/>
      <c r="F6" s="69"/>
      <c r="G6" s="93"/>
      <c r="H6" s="93"/>
      <c r="I6" s="14"/>
      <c r="J6" s="146"/>
      <c r="K6" s="144"/>
      <c r="L6" s="145"/>
      <c r="M6" s="145"/>
      <c r="N6" s="145"/>
      <c r="O6" s="145"/>
      <c r="P6" s="145"/>
    </row>
    <row r="7" spans="1:18" ht="17.25" thickBot="1" x14ac:dyDescent="0.35">
      <c r="A7" s="71"/>
      <c r="B7" s="71"/>
      <c r="C7" s="72" t="s">
        <v>5</v>
      </c>
      <c r="D7" s="72"/>
      <c r="E7" s="73" t="s">
        <v>6</v>
      </c>
      <c r="F7" s="74" t="s">
        <v>7</v>
      </c>
      <c r="G7" s="94" t="s">
        <v>8</v>
      </c>
      <c r="H7" s="94" t="s">
        <v>9</v>
      </c>
      <c r="I7" s="14"/>
      <c r="J7" s="147"/>
      <c r="K7" s="148"/>
      <c r="L7" s="131"/>
      <c r="M7" s="132"/>
      <c r="N7" s="133"/>
      <c r="O7" s="130"/>
      <c r="P7" s="134"/>
      <c r="Q7" s="14"/>
      <c r="R7" s="14"/>
    </row>
    <row r="8" spans="1:18" ht="17.25" thickTop="1" x14ac:dyDescent="0.3">
      <c r="A8" s="68"/>
      <c r="B8" s="68"/>
      <c r="C8" s="68"/>
      <c r="D8" s="68"/>
      <c r="E8" s="68"/>
      <c r="F8" s="69"/>
      <c r="G8" s="93"/>
      <c r="H8" s="93"/>
      <c r="I8" s="14"/>
      <c r="J8" s="146"/>
      <c r="K8" s="144"/>
      <c r="L8" s="137"/>
      <c r="M8" s="137"/>
      <c r="N8" s="138"/>
      <c r="O8" s="137"/>
      <c r="P8" s="137"/>
      <c r="Q8" s="14"/>
      <c r="R8" s="14"/>
    </row>
    <row r="9" spans="1:18" x14ac:dyDescent="0.3">
      <c r="A9" s="68"/>
      <c r="B9" s="68"/>
      <c r="C9" s="68" t="s">
        <v>239</v>
      </c>
      <c r="D9" s="68"/>
      <c r="E9" s="68"/>
      <c r="F9" s="69"/>
      <c r="G9" s="93"/>
      <c r="H9" s="93"/>
      <c r="I9" s="14"/>
      <c r="J9" s="146"/>
      <c r="K9" s="149"/>
      <c r="L9" s="137"/>
      <c r="M9" s="137"/>
      <c r="N9" s="138"/>
      <c r="O9" s="137"/>
      <c r="P9" s="137"/>
      <c r="Q9" s="14"/>
      <c r="R9" s="14"/>
    </row>
    <row r="10" spans="1:18" x14ac:dyDescent="0.3">
      <c r="A10" s="90" t="s">
        <v>241</v>
      </c>
      <c r="B10" s="91" t="s">
        <v>240</v>
      </c>
      <c r="C10" s="75" t="s">
        <v>134</v>
      </c>
      <c r="D10" s="68"/>
      <c r="E10" s="68" t="s">
        <v>1</v>
      </c>
      <c r="F10" s="69">
        <f>F190</f>
        <v>435.33</v>
      </c>
      <c r="G10" s="95"/>
      <c r="H10" s="95">
        <f>F10*G10</f>
        <v>0</v>
      </c>
      <c r="I10" s="14"/>
      <c r="J10" s="146"/>
      <c r="K10" s="150"/>
      <c r="L10" s="137"/>
      <c r="M10" s="137"/>
      <c r="N10" s="138"/>
      <c r="O10" s="137"/>
      <c r="P10" s="137"/>
      <c r="Q10" s="14"/>
      <c r="R10" s="14"/>
    </row>
    <row r="11" spans="1:18" x14ac:dyDescent="0.3">
      <c r="A11" s="68"/>
      <c r="B11" s="68"/>
      <c r="C11" s="75" t="s">
        <v>139</v>
      </c>
      <c r="D11" s="68"/>
      <c r="E11" s="68"/>
      <c r="F11" s="69"/>
      <c r="G11" s="95"/>
      <c r="H11" s="95"/>
      <c r="I11" s="14"/>
      <c r="J11" s="146"/>
      <c r="K11" s="144"/>
      <c r="L11" s="137"/>
      <c r="M11" s="137"/>
      <c r="N11" s="138"/>
      <c r="O11" s="137"/>
      <c r="P11" s="137"/>
      <c r="Q11" s="14"/>
      <c r="R11" s="14"/>
    </row>
    <row r="12" spans="1:18" x14ac:dyDescent="0.3">
      <c r="B12" s="76" t="s">
        <v>4</v>
      </c>
      <c r="C12" s="77" t="s">
        <v>128</v>
      </c>
      <c r="D12" s="63">
        <v>1.5</v>
      </c>
      <c r="E12" s="68"/>
      <c r="F12" s="69"/>
      <c r="G12" s="93"/>
      <c r="H12" s="93"/>
      <c r="I12" s="14"/>
      <c r="J12" s="146"/>
      <c r="K12" s="144"/>
      <c r="L12" s="137"/>
      <c r="M12" s="137"/>
      <c r="N12" s="138"/>
      <c r="O12" s="137"/>
      <c r="P12" s="137"/>
      <c r="Q12" s="14"/>
      <c r="R12" s="14"/>
    </row>
    <row r="13" spans="1:18" x14ac:dyDescent="0.3">
      <c r="B13" s="76" t="s">
        <v>4</v>
      </c>
      <c r="C13" s="77" t="s">
        <v>136</v>
      </c>
      <c r="D13" s="63">
        <v>5</v>
      </c>
      <c r="E13" s="68"/>
      <c r="F13" s="69"/>
      <c r="G13" s="93"/>
      <c r="H13" s="93"/>
      <c r="I13" s="14"/>
      <c r="J13" s="146"/>
      <c r="K13" s="144"/>
      <c r="L13" s="137"/>
      <c r="M13" s="137"/>
      <c r="N13" s="138"/>
      <c r="O13" s="137"/>
      <c r="P13" s="137"/>
      <c r="Q13" s="14"/>
      <c r="R13" s="14"/>
    </row>
    <row r="14" spans="1:18" x14ac:dyDescent="0.3">
      <c r="B14" s="78" t="s">
        <v>4</v>
      </c>
      <c r="C14" s="70" t="s">
        <v>130</v>
      </c>
      <c r="D14" s="64">
        <v>18</v>
      </c>
      <c r="E14" s="68"/>
      <c r="F14" s="69"/>
      <c r="G14" s="93"/>
      <c r="H14" s="93"/>
      <c r="I14" s="14"/>
      <c r="J14" s="111"/>
      <c r="K14" s="113"/>
      <c r="L14" s="14"/>
      <c r="M14" s="14"/>
      <c r="N14" s="8"/>
      <c r="O14" s="14"/>
      <c r="P14" s="14"/>
      <c r="Q14" s="14"/>
      <c r="R14" s="14"/>
    </row>
    <row r="15" spans="1:18" ht="37.5" x14ac:dyDescent="0.3">
      <c r="B15" s="78" t="s">
        <v>4</v>
      </c>
      <c r="C15" s="70" t="s">
        <v>131</v>
      </c>
      <c r="D15" s="65" t="s">
        <v>4</v>
      </c>
      <c r="E15" s="68"/>
      <c r="F15" s="69"/>
      <c r="G15" s="93"/>
      <c r="H15" s="93"/>
      <c r="I15" s="14"/>
      <c r="J15" s="111"/>
      <c r="K15" s="113"/>
      <c r="L15" s="14"/>
      <c r="M15" s="14"/>
      <c r="N15" s="8"/>
      <c r="O15" s="14"/>
      <c r="P15" s="14"/>
      <c r="Q15" s="14"/>
      <c r="R15" s="14"/>
    </row>
    <row r="16" spans="1:18" ht="37.5" x14ac:dyDescent="0.3">
      <c r="B16" s="78" t="s">
        <v>4</v>
      </c>
      <c r="C16" s="70" t="s">
        <v>132</v>
      </c>
      <c r="D16" s="65" t="s">
        <v>4</v>
      </c>
      <c r="E16" s="68"/>
      <c r="F16" s="69"/>
      <c r="G16" s="93"/>
      <c r="H16" s="93"/>
      <c r="I16" s="14"/>
      <c r="J16" s="111"/>
      <c r="K16" s="113"/>
      <c r="L16" s="14"/>
      <c r="M16" s="14"/>
      <c r="N16" s="8"/>
      <c r="O16" s="14"/>
      <c r="P16" s="14"/>
      <c r="Q16" s="14"/>
      <c r="R16" s="14"/>
    </row>
    <row r="17" spans="1:18" x14ac:dyDescent="0.3">
      <c r="B17" s="78" t="s">
        <v>4</v>
      </c>
      <c r="C17" s="70" t="s">
        <v>88</v>
      </c>
      <c r="D17" s="64">
        <v>3</v>
      </c>
      <c r="E17" s="68"/>
      <c r="F17" s="69"/>
      <c r="G17" s="93"/>
      <c r="H17" s="93"/>
      <c r="I17" s="14"/>
      <c r="J17" s="111"/>
      <c r="K17" s="113"/>
      <c r="L17" s="14"/>
      <c r="M17" s="14"/>
      <c r="N17" s="8"/>
      <c r="O17" s="14"/>
      <c r="P17" s="14"/>
      <c r="Q17" s="14"/>
      <c r="R17" s="14"/>
    </row>
    <row r="18" spans="1:18" ht="25.5" x14ac:dyDescent="0.3">
      <c r="B18" s="78" t="s">
        <v>4</v>
      </c>
      <c r="C18" s="70" t="s">
        <v>133</v>
      </c>
      <c r="D18" s="65" t="s">
        <v>4</v>
      </c>
      <c r="E18" s="68"/>
      <c r="F18" s="69"/>
      <c r="G18" s="93"/>
      <c r="H18" s="93"/>
      <c r="I18" s="14"/>
      <c r="J18" s="111"/>
      <c r="K18" s="113"/>
      <c r="L18" s="14"/>
      <c r="M18" s="14"/>
      <c r="N18" s="8"/>
      <c r="O18" s="14"/>
      <c r="P18" s="14"/>
      <c r="Q18" s="14"/>
      <c r="R18" s="14"/>
    </row>
    <row r="19" spans="1:18" ht="25.5" x14ac:dyDescent="0.3">
      <c r="B19" s="78" t="s">
        <v>4</v>
      </c>
      <c r="C19" s="70" t="s">
        <v>135</v>
      </c>
      <c r="D19" s="66">
        <v>1.5</v>
      </c>
      <c r="E19" s="68"/>
      <c r="F19" s="69"/>
      <c r="G19" s="93"/>
      <c r="H19" s="93"/>
      <c r="I19" s="14"/>
      <c r="J19" s="111"/>
      <c r="K19" s="113"/>
      <c r="L19" s="14"/>
      <c r="M19" s="14"/>
      <c r="N19" s="8"/>
      <c r="O19" s="14"/>
      <c r="P19" s="14"/>
      <c r="Q19" s="14"/>
      <c r="R19" s="14"/>
    </row>
    <row r="20" spans="1:18" x14ac:dyDescent="0.3">
      <c r="B20" s="78" t="s">
        <v>4</v>
      </c>
      <c r="C20" s="70" t="s">
        <v>89</v>
      </c>
      <c r="D20" s="67"/>
      <c r="E20" s="68"/>
      <c r="F20" s="69"/>
      <c r="G20" s="93"/>
      <c r="H20" s="93"/>
      <c r="I20" s="14"/>
      <c r="J20" s="111"/>
      <c r="K20" s="113"/>
      <c r="L20" s="14"/>
      <c r="M20" s="14"/>
      <c r="N20" s="8"/>
      <c r="O20" s="14"/>
      <c r="P20" s="14"/>
      <c r="Q20" s="14"/>
      <c r="R20" s="14"/>
    </row>
    <row r="21" spans="1:18" x14ac:dyDescent="0.3">
      <c r="A21" s="68"/>
      <c r="B21" s="68"/>
      <c r="C21" s="68"/>
      <c r="D21" s="68"/>
      <c r="E21" s="68"/>
      <c r="F21" s="69"/>
      <c r="G21" s="93"/>
      <c r="H21" s="93"/>
      <c r="I21" s="14"/>
      <c r="J21" s="111"/>
      <c r="K21" s="113"/>
      <c r="L21" s="14"/>
      <c r="M21" s="14"/>
      <c r="N21" s="8"/>
      <c r="O21" s="14"/>
      <c r="P21" s="14"/>
      <c r="Q21" s="14"/>
      <c r="R21" s="14"/>
    </row>
    <row r="22" spans="1:18" x14ac:dyDescent="0.3">
      <c r="A22" s="68"/>
      <c r="B22" s="68"/>
      <c r="C22" s="68" t="s">
        <v>242</v>
      </c>
      <c r="D22" s="68"/>
      <c r="E22" s="68"/>
      <c r="F22" s="69"/>
      <c r="G22" s="93"/>
      <c r="H22" s="93"/>
      <c r="I22" s="14"/>
      <c r="J22" s="111"/>
      <c r="K22" s="113"/>
      <c r="L22" s="14"/>
      <c r="M22" s="14"/>
      <c r="N22" s="8"/>
      <c r="O22" s="14"/>
      <c r="P22" s="14"/>
      <c r="Q22" s="14"/>
      <c r="R22" s="14"/>
    </row>
    <row r="23" spans="1:18" x14ac:dyDescent="0.3">
      <c r="A23" s="90" t="s">
        <v>241</v>
      </c>
      <c r="B23" s="91" t="s">
        <v>261</v>
      </c>
      <c r="C23" s="75" t="s">
        <v>140</v>
      </c>
      <c r="D23" s="68"/>
      <c r="E23" s="68" t="s">
        <v>1</v>
      </c>
      <c r="F23" s="69">
        <f>F196</f>
        <v>37.380000000000003</v>
      </c>
      <c r="G23" s="95"/>
      <c r="H23" s="95">
        <f>F23*G23</f>
        <v>0</v>
      </c>
      <c r="I23" s="14"/>
      <c r="J23" s="111"/>
      <c r="K23" s="112"/>
      <c r="L23" s="14"/>
      <c r="M23" s="14"/>
      <c r="N23" s="8"/>
      <c r="O23" s="14"/>
      <c r="P23" s="14"/>
      <c r="Q23" s="14"/>
      <c r="R23" s="14"/>
    </row>
    <row r="24" spans="1:18" x14ac:dyDescent="0.3">
      <c r="A24" s="68"/>
      <c r="B24" s="68"/>
      <c r="C24" s="75" t="s">
        <v>142</v>
      </c>
      <c r="D24" s="68"/>
      <c r="E24" s="68"/>
      <c r="F24" s="69"/>
      <c r="G24" s="93"/>
      <c r="H24" s="93"/>
      <c r="I24" s="14"/>
      <c r="J24" s="111"/>
      <c r="K24" s="113"/>
      <c r="L24" s="14"/>
      <c r="M24" s="14"/>
      <c r="N24" s="8"/>
      <c r="O24" s="14"/>
      <c r="P24" s="14"/>
      <c r="Q24" s="14"/>
      <c r="R24" s="14"/>
    </row>
    <row r="25" spans="1:18" x14ac:dyDescent="0.3">
      <c r="B25" s="76" t="s">
        <v>4</v>
      </c>
      <c r="C25" s="77" t="s">
        <v>128</v>
      </c>
      <c r="D25" s="63">
        <v>1.5</v>
      </c>
      <c r="E25" s="68"/>
      <c r="F25" s="69"/>
      <c r="G25" s="93"/>
      <c r="H25" s="93"/>
      <c r="I25" s="14"/>
      <c r="J25" s="111"/>
      <c r="K25" s="113"/>
      <c r="L25" s="14"/>
      <c r="M25" s="14"/>
      <c r="N25" s="8"/>
      <c r="O25" s="14"/>
      <c r="P25" s="14"/>
      <c r="Q25" s="14"/>
      <c r="R25" s="14"/>
    </row>
    <row r="26" spans="1:18" x14ac:dyDescent="0.3">
      <c r="B26" s="76" t="s">
        <v>4</v>
      </c>
      <c r="C26" s="77" t="s">
        <v>129</v>
      </c>
      <c r="D26" s="63">
        <v>5</v>
      </c>
      <c r="E26" s="68"/>
      <c r="F26" s="69"/>
      <c r="G26" s="93"/>
      <c r="H26" s="93"/>
      <c r="I26" s="14"/>
      <c r="J26" s="111"/>
      <c r="K26" s="113"/>
      <c r="L26" s="14"/>
      <c r="M26" s="14"/>
      <c r="N26" s="8"/>
      <c r="O26" s="14"/>
      <c r="P26" s="14"/>
      <c r="Q26" s="14"/>
      <c r="R26" s="14"/>
    </row>
    <row r="27" spans="1:18" x14ac:dyDescent="0.3">
      <c r="B27" s="76" t="s">
        <v>4</v>
      </c>
      <c r="C27" s="77" t="s">
        <v>143</v>
      </c>
      <c r="D27" s="63">
        <v>18</v>
      </c>
      <c r="E27" s="68"/>
      <c r="F27" s="69"/>
      <c r="G27" s="93"/>
      <c r="H27" s="93"/>
      <c r="I27" s="14"/>
      <c r="J27" s="111"/>
      <c r="K27" s="113"/>
      <c r="L27" s="14"/>
      <c r="M27" s="14"/>
      <c r="N27" s="8"/>
      <c r="O27" s="14"/>
      <c r="P27" s="14"/>
      <c r="Q27" s="14"/>
      <c r="R27" s="14"/>
    </row>
    <row r="28" spans="1:18" x14ac:dyDescent="0.3">
      <c r="B28" s="78" t="s">
        <v>4</v>
      </c>
      <c r="C28" s="70" t="s">
        <v>88</v>
      </c>
      <c r="D28" s="64">
        <v>3</v>
      </c>
      <c r="E28" s="68"/>
      <c r="F28" s="69"/>
      <c r="G28" s="93"/>
      <c r="H28" s="93"/>
      <c r="I28" s="14"/>
      <c r="J28" s="111"/>
      <c r="K28" s="113"/>
      <c r="L28" s="14"/>
      <c r="M28" s="14"/>
      <c r="N28" s="8"/>
      <c r="O28" s="14"/>
      <c r="P28" s="14"/>
      <c r="Q28" s="14"/>
      <c r="R28" s="14"/>
    </row>
    <row r="29" spans="1:18" x14ac:dyDescent="0.3">
      <c r="B29" s="78" t="s">
        <v>4</v>
      </c>
      <c r="C29" s="70" t="s">
        <v>144</v>
      </c>
      <c r="D29" s="64">
        <v>1.5</v>
      </c>
      <c r="E29" s="68"/>
      <c r="F29" s="69"/>
      <c r="G29" s="93"/>
      <c r="H29" s="93"/>
      <c r="I29" s="14"/>
      <c r="J29" s="111"/>
      <c r="K29" s="113"/>
      <c r="L29" s="14"/>
      <c r="M29" s="14"/>
      <c r="N29" s="8"/>
      <c r="O29" s="14"/>
      <c r="P29" s="14"/>
      <c r="Q29" s="14"/>
      <c r="R29" s="14"/>
    </row>
    <row r="30" spans="1:18" x14ac:dyDescent="0.3">
      <c r="B30" s="78" t="s">
        <v>4</v>
      </c>
      <c r="C30" s="70" t="s">
        <v>144</v>
      </c>
      <c r="D30" s="64">
        <v>1.5</v>
      </c>
      <c r="E30" s="68"/>
      <c r="F30" s="69"/>
      <c r="G30" s="93"/>
      <c r="H30" s="93"/>
      <c r="I30" s="14"/>
      <c r="J30" s="111"/>
      <c r="K30" s="113"/>
      <c r="L30" s="14"/>
      <c r="M30" s="14"/>
      <c r="N30" s="8"/>
      <c r="O30" s="14"/>
      <c r="P30" s="14"/>
      <c r="Q30" s="14"/>
      <c r="R30" s="14"/>
    </row>
    <row r="31" spans="1:18" x14ac:dyDescent="0.3">
      <c r="A31" s="78"/>
      <c r="B31" s="78"/>
      <c r="C31" s="70"/>
      <c r="D31" s="68"/>
      <c r="E31" s="68"/>
      <c r="F31" s="69"/>
      <c r="G31" s="93"/>
      <c r="H31" s="93"/>
      <c r="I31" s="14"/>
      <c r="J31" s="111"/>
      <c r="K31" s="113"/>
      <c r="L31" s="14"/>
      <c r="M31" s="14"/>
      <c r="N31" s="8"/>
      <c r="O31" s="14"/>
      <c r="P31" s="14"/>
      <c r="Q31" s="14"/>
      <c r="R31" s="14"/>
    </row>
    <row r="32" spans="1:18" x14ac:dyDescent="0.3">
      <c r="A32" s="78"/>
      <c r="B32" s="78"/>
      <c r="C32" s="70" t="s">
        <v>243</v>
      </c>
      <c r="D32" s="68"/>
      <c r="E32" s="68"/>
      <c r="F32" s="69"/>
      <c r="G32" s="93"/>
      <c r="H32" s="93"/>
      <c r="I32" s="14"/>
      <c r="J32" s="111"/>
      <c r="K32" s="113"/>
      <c r="L32" s="14"/>
      <c r="M32" s="14"/>
      <c r="N32" s="8"/>
      <c r="O32" s="14"/>
      <c r="P32" s="14"/>
      <c r="Q32" s="14"/>
      <c r="R32" s="14"/>
    </row>
    <row r="33" spans="1:18" x14ac:dyDescent="0.3">
      <c r="A33" s="90" t="s">
        <v>241</v>
      </c>
      <c r="B33" s="91" t="s">
        <v>262</v>
      </c>
      <c r="C33" s="75" t="s">
        <v>140</v>
      </c>
      <c r="D33" s="68"/>
      <c r="E33" s="68" t="s">
        <v>1</v>
      </c>
      <c r="F33" s="69">
        <f>F201</f>
        <v>63.78</v>
      </c>
      <c r="G33" s="95"/>
      <c r="H33" s="95">
        <f>F33*G33</f>
        <v>0</v>
      </c>
      <c r="I33" s="14"/>
      <c r="J33" s="111"/>
      <c r="K33" s="112"/>
      <c r="L33" s="14"/>
      <c r="M33" s="14"/>
      <c r="N33" s="8"/>
      <c r="O33" s="14"/>
      <c r="P33" s="14"/>
      <c r="Q33" s="14"/>
      <c r="R33" s="14"/>
    </row>
    <row r="34" spans="1:18" x14ac:dyDescent="0.3">
      <c r="A34" s="68"/>
      <c r="B34" s="68"/>
      <c r="C34" s="75" t="s">
        <v>149</v>
      </c>
      <c r="D34" s="68"/>
      <c r="E34" s="68"/>
      <c r="F34" s="69"/>
      <c r="G34" s="93"/>
      <c r="H34" s="93"/>
      <c r="I34" s="14"/>
      <c r="J34" s="111"/>
      <c r="K34" s="113"/>
      <c r="L34" s="14"/>
      <c r="M34" s="14"/>
      <c r="N34" s="8"/>
      <c r="O34" s="14"/>
      <c r="P34" s="14"/>
      <c r="Q34" s="14"/>
      <c r="R34" s="14"/>
    </row>
    <row r="35" spans="1:18" x14ac:dyDescent="0.3">
      <c r="B35" s="76" t="s">
        <v>4</v>
      </c>
      <c r="C35" s="77" t="s">
        <v>128</v>
      </c>
      <c r="D35" s="63">
        <v>1.5</v>
      </c>
      <c r="E35" s="68"/>
      <c r="F35" s="69"/>
      <c r="G35" s="93"/>
      <c r="H35" s="93"/>
      <c r="I35" s="14"/>
      <c r="J35" s="111"/>
      <c r="K35" s="113"/>
      <c r="L35" s="14"/>
      <c r="M35" s="14"/>
      <c r="N35" s="8"/>
      <c r="O35" s="14"/>
      <c r="P35" s="14"/>
      <c r="Q35" s="14"/>
      <c r="R35" s="14"/>
    </row>
    <row r="36" spans="1:18" x14ac:dyDescent="0.3">
      <c r="B36" s="76" t="s">
        <v>4</v>
      </c>
      <c r="C36" s="77" t="s">
        <v>129</v>
      </c>
      <c r="D36" s="63">
        <v>5</v>
      </c>
      <c r="E36" s="68"/>
      <c r="F36" s="69"/>
      <c r="G36" s="93"/>
      <c r="H36" s="93"/>
      <c r="I36" s="14"/>
      <c r="J36" s="111"/>
      <c r="K36" s="113"/>
      <c r="L36" s="14"/>
      <c r="M36" s="14"/>
      <c r="N36" s="8"/>
      <c r="O36" s="14"/>
      <c r="P36" s="14"/>
      <c r="Q36" s="14"/>
      <c r="R36" s="14"/>
    </row>
    <row r="37" spans="1:18" x14ac:dyDescent="0.3">
      <c r="B37" s="76" t="s">
        <v>4</v>
      </c>
      <c r="C37" s="77" t="s">
        <v>143</v>
      </c>
      <c r="D37" s="63">
        <v>18</v>
      </c>
      <c r="E37" s="68"/>
      <c r="F37" s="69"/>
      <c r="G37" s="93"/>
      <c r="H37" s="93"/>
      <c r="I37" s="14"/>
      <c r="J37" s="111"/>
      <c r="K37" s="113"/>
      <c r="L37" s="14"/>
      <c r="M37" s="14"/>
      <c r="N37" s="8"/>
      <c r="O37" s="14"/>
      <c r="P37" s="14"/>
      <c r="Q37" s="14"/>
      <c r="R37" s="14"/>
    </row>
    <row r="38" spans="1:18" x14ac:dyDescent="0.3">
      <c r="B38" s="78" t="s">
        <v>4</v>
      </c>
      <c r="C38" s="70" t="s">
        <v>88</v>
      </c>
      <c r="D38" s="64">
        <v>3</v>
      </c>
      <c r="E38" s="68"/>
      <c r="F38" s="69"/>
      <c r="G38" s="93"/>
      <c r="H38" s="93"/>
      <c r="I38" s="14"/>
      <c r="J38" s="111"/>
      <c r="K38" s="113"/>
      <c r="L38" s="14"/>
      <c r="M38" s="14"/>
      <c r="N38" s="8"/>
      <c r="O38" s="14"/>
      <c r="P38" s="14"/>
      <c r="Q38" s="14"/>
      <c r="R38" s="14"/>
    </row>
    <row r="39" spans="1:18" x14ac:dyDescent="0.3">
      <c r="B39" s="78" t="s">
        <v>4</v>
      </c>
      <c r="C39" s="70" t="s">
        <v>150</v>
      </c>
      <c r="D39" s="64">
        <v>1.5</v>
      </c>
      <c r="E39" s="68"/>
      <c r="F39" s="69"/>
      <c r="G39" s="93"/>
      <c r="H39" s="93"/>
      <c r="I39" s="14"/>
      <c r="J39" s="111"/>
      <c r="K39" s="113"/>
      <c r="L39" s="14"/>
      <c r="M39" s="14"/>
      <c r="N39" s="8"/>
      <c r="O39" s="14"/>
      <c r="P39" s="14"/>
      <c r="Q39" s="14"/>
      <c r="R39" s="14"/>
    </row>
    <row r="40" spans="1:18" x14ac:dyDescent="0.3">
      <c r="B40" s="78" t="s">
        <v>4</v>
      </c>
      <c r="C40" s="70" t="s">
        <v>150</v>
      </c>
      <c r="D40" s="64">
        <v>1.5</v>
      </c>
      <c r="E40" s="68"/>
      <c r="F40" s="69"/>
      <c r="G40" s="93"/>
      <c r="H40" s="93"/>
      <c r="I40" s="14"/>
      <c r="J40" s="111"/>
      <c r="K40" s="113"/>
      <c r="L40" s="14"/>
      <c r="M40" s="14"/>
      <c r="N40" s="8"/>
      <c r="O40" s="14"/>
      <c r="P40" s="14"/>
      <c r="Q40" s="14"/>
      <c r="R40" s="14"/>
    </row>
    <row r="41" spans="1:18" x14ac:dyDescent="0.3">
      <c r="A41" s="78"/>
      <c r="B41" s="78"/>
      <c r="C41" s="70"/>
      <c r="D41" s="64"/>
      <c r="E41" s="68"/>
      <c r="F41" s="69"/>
      <c r="G41" s="93"/>
      <c r="H41" s="93"/>
      <c r="I41" s="14"/>
      <c r="J41" s="111"/>
      <c r="K41" s="113"/>
      <c r="L41" s="14"/>
      <c r="M41" s="14"/>
      <c r="N41" s="8"/>
      <c r="O41" s="14"/>
      <c r="P41" s="14"/>
      <c r="Q41" s="14"/>
      <c r="R41" s="14"/>
    </row>
    <row r="42" spans="1:18" x14ac:dyDescent="0.3">
      <c r="A42" s="78"/>
      <c r="B42" s="78"/>
      <c r="C42" s="70" t="s">
        <v>244</v>
      </c>
      <c r="D42" s="64"/>
      <c r="E42" s="68"/>
      <c r="F42" s="69"/>
      <c r="G42" s="93"/>
      <c r="H42" s="93"/>
      <c r="I42" s="14"/>
      <c r="J42" s="111"/>
      <c r="K42" s="113"/>
      <c r="L42" s="14"/>
      <c r="M42" s="14"/>
      <c r="N42" s="8"/>
      <c r="O42" s="14"/>
      <c r="P42" s="14"/>
      <c r="Q42" s="14"/>
      <c r="R42" s="14"/>
    </row>
    <row r="43" spans="1:18" x14ac:dyDescent="0.3">
      <c r="A43" s="90" t="s">
        <v>241</v>
      </c>
      <c r="B43" s="91" t="s">
        <v>263</v>
      </c>
      <c r="C43" s="75" t="s">
        <v>155</v>
      </c>
      <c r="D43" s="68"/>
      <c r="E43" s="68" t="s">
        <v>1</v>
      </c>
      <c r="F43" s="69">
        <f>F205</f>
        <v>31.32</v>
      </c>
      <c r="G43" s="95"/>
      <c r="H43" s="95">
        <f>F43*G43</f>
        <v>0</v>
      </c>
      <c r="I43" s="14"/>
      <c r="J43" s="111"/>
      <c r="K43" s="112"/>
      <c r="L43" s="14"/>
      <c r="M43" s="14"/>
      <c r="N43" s="8"/>
      <c r="O43" s="14"/>
      <c r="P43" s="14"/>
      <c r="Q43" s="14"/>
      <c r="R43" s="14"/>
    </row>
    <row r="44" spans="1:18" x14ac:dyDescent="0.3">
      <c r="A44" s="68"/>
      <c r="B44" s="68"/>
      <c r="C44" s="75" t="s">
        <v>293</v>
      </c>
      <c r="D44" s="68"/>
      <c r="E44" s="68"/>
      <c r="F44" s="69"/>
      <c r="G44" s="93"/>
      <c r="H44" s="93"/>
      <c r="I44" s="14"/>
      <c r="J44" s="111"/>
      <c r="K44" s="113"/>
      <c r="L44" s="14"/>
      <c r="M44" s="14"/>
      <c r="N44" s="8"/>
      <c r="O44" s="14"/>
      <c r="P44" s="14"/>
      <c r="Q44" s="14"/>
      <c r="R44" s="14"/>
    </row>
    <row r="45" spans="1:18" ht="37.5" x14ac:dyDescent="0.3">
      <c r="B45" s="78" t="s">
        <v>4</v>
      </c>
      <c r="C45" s="70" t="s">
        <v>234</v>
      </c>
      <c r="D45" s="64">
        <v>12</v>
      </c>
      <c r="E45" s="68"/>
      <c r="F45" s="69"/>
      <c r="G45" s="93"/>
      <c r="H45" s="93"/>
      <c r="I45" s="14"/>
      <c r="J45" s="111"/>
      <c r="K45" s="113"/>
      <c r="L45" s="14"/>
      <c r="M45" s="14"/>
      <c r="N45" s="8"/>
      <c r="O45" s="14"/>
      <c r="P45" s="14"/>
      <c r="Q45" s="14"/>
      <c r="R45" s="14"/>
    </row>
    <row r="46" spans="1:18" ht="37.5" x14ac:dyDescent="0.3">
      <c r="B46" s="78" t="s">
        <v>4</v>
      </c>
      <c r="C46" s="70" t="s">
        <v>156</v>
      </c>
      <c r="D46" s="64">
        <v>5</v>
      </c>
      <c r="E46" s="68"/>
      <c r="F46" s="69"/>
      <c r="G46" s="93"/>
      <c r="H46" s="93"/>
      <c r="I46" s="14"/>
      <c r="J46" s="111"/>
      <c r="K46" s="113"/>
      <c r="L46" s="14"/>
      <c r="M46" s="14"/>
      <c r="N46" s="8"/>
      <c r="O46" s="14"/>
      <c r="P46" s="14"/>
      <c r="Q46" s="14"/>
      <c r="R46" s="14"/>
    </row>
    <row r="47" spans="1:18" x14ac:dyDescent="0.3">
      <c r="B47" s="78" t="s">
        <v>4</v>
      </c>
      <c r="C47" s="70" t="s">
        <v>89</v>
      </c>
      <c r="D47" s="64">
        <v>1.5</v>
      </c>
      <c r="E47" s="68"/>
      <c r="F47" s="69"/>
      <c r="G47" s="93"/>
      <c r="H47" s="93"/>
      <c r="I47" s="14"/>
      <c r="J47" s="111"/>
      <c r="K47" s="113"/>
      <c r="L47" s="14"/>
      <c r="M47" s="14"/>
      <c r="N47" s="8"/>
      <c r="O47" s="14"/>
      <c r="P47" s="14"/>
      <c r="Q47" s="14"/>
      <c r="R47" s="14"/>
    </row>
    <row r="48" spans="1:18" x14ac:dyDescent="0.3">
      <c r="A48" s="78"/>
      <c r="B48" s="78"/>
      <c r="C48" s="70"/>
      <c r="D48" s="64"/>
      <c r="E48" s="68"/>
      <c r="F48" s="69"/>
      <c r="G48" s="93"/>
      <c r="H48" s="93"/>
      <c r="I48" s="14"/>
      <c r="J48" s="111"/>
      <c r="K48" s="113"/>
      <c r="L48" s="14"/>
      <c r="M48" s="14"/>
      <c r="N48" s="8"/>
      <c r="O48" s="14"/>
      <c r="P48" s="14"/>
      <c r="Q48" s="14"/>
      <c r="R48" s="14"/>
    </row>
    <row r="49" spans="1:18" x14ac:dyDescent="0.3">
      <c r="A49" s="78"/>
      <c r="B49" s="78"/>
      <c r="C49" s="70" t="s">
        <v>245</v>
      </c>
      <c r="D49" s="64"/>
      <c r="E49" s="68"/>
      <c r="F49" s="69"/>
      <c r="G49" s="93"/>
      <c r="H49" s="93"/>
      <c r="I49" s="14"/>
      <c r="J49" s="111"/>
      <c r="K49" s="113"/>
      <c r="L49" s="14"/>
      <c r="M49" s="14"/>
      <c r="N49" s="8"/>
      <c r="O49" s="14"/>
      <c r="P49" s="14"/>
      <c r="Q49" s="14"/>
      <c r="R49" s="14"/>
    </row>
    <row r="50" spans="1:18" x14ac:dyDescent="0.3">
      <c r="A50" s="90" t="s">
        <v>241</v>
      </c>
      <c r="B50" s="91" t="s">
        <v>264</v>
      </c>
      <c r="C50" s="75" t="s">
        <v>155</v>
      </c>
      <c r="D50" s="68"/>
      <c r="E50" s="68" t="s">
        <v>1</v>
      </c>
      <c r="F50" s="69">
        <f>F208</f>
        <v>22.22</v>
      </c>
      <c r="G50" s="95"/>
      <c r="H50" s="95">
        <f>F50*G50</f>
        <v>0</v>
      </c>
      <c r="I50" s="14"/>
      <c r="J50" s="111"/>
      <c r="K50" s="112"/>
      <c r="L50" s="14"/>
      <c r="M50" s="14"/>
      <c r="N50" s="8"/>
      <c r="O50" s="14"/>
      <c r="P50" s="14"/>
      <c r="Q50" s="14"/>
      <c r="R50" s="14"/>
    </row>
    <row r="51" spans="1:18" x14ac:dyDescent="0.3">
      <c r="A51" s="68"/>
      <c r="B51" s="68"/>
      <c r="C51" s="75" t="s">
        <v>159</v>
      </c>
      <c r="D51" s="68"/>
      <c r="E51" s="68"/>
      <c r="F51" s="69"/>
      <c r="G51" s="93"/>
      <c r="H51" s="93"/>
      <c r="I51" s="14"/>
      <c r="J51" s="111"/>
      <c r="K51" s="113"/>
      <c r="L51" s="14"/>
      <c r="M51" s="14"/>
      <c r="N51" s="8"/>
      <c r="O51" s="14"/>
      <c r="P51" s="14"/>
      <c r="Q51" s="14"/>
      <c r="R51" s="14"/>
    </row>
    <row r="52" spans="1:18" ht="36" x14ac:dyDescent="0.3">
      <c r="B52" s="78" t="s">
        <v>4</v>
      </c>
      <c r="C52" s="79" t="s">
        <v>235</v>
      </c>
      <c r="D52" s="64">
        <v>20</v>
      </c>
      <c r="E52" s="68"/>
      <c r="F52" s="69"/>
      <c r="G52" s="93"/>
      <c r="H52" s="93"/>
      <c r="I52" s="14"/>
      <c r="J52" s="111"/>
      <c r="K52" s="113"/>
      <c r="L52" s="14"/>
      <c r="M52" s="14"/>
      <c r="N52" s="8"/>
      <c r="O52" s="14"/>
      <c r="P52" s="14"/>
      <c r="Q52" s="14"/>
      <c r="R52" s="14"/>
    </row>
    <row r="53" spans="1:18" x14ac:dyDescent="0.3">
      <c r="B53" s="78" t="s">
        <v>4</v>
      </c>
      <c r="C53" s="79" t="s">
        <v>87</v>
      </c>
      <c r="D53" s="64" t="s">
        <v>4</v>
      </c>
      <c r="E53" s="68"/>
      <c r="F53" s="69"/>
      <c r="G53" s="93"/>
      <c r="H53" s="93"/>
      <c r="I53" s="14"/>
      <c r="J53" s="111"/>
      <c r="K53" s="113"/>
      <c r="L53" s="14"/>
      <c r="M53" s="14"/>
      <c r="N53" s="8"/>
      <c r="O53" s="14"/>
      <c r="P53" s="14"/>
      <c r="Q53" s="14"/>
      <c r="R53" s="14"/>
    </row>
    <row r="54" spans="1:18" ht="24" x14ac:dyDescent="0.3">
      <c r="B54" s="78" t="s">
        <v>4</v>
      </c>
      <c r="C54" s="79" t="s">
        <v>161</v>
      </c>
      <c r="D54" s="64">
        <v>10</v>
      </c>
      <c r="E54" s="68"/>
      <c r="F54" s="69"/>
      <c r="G54" s="93"/>
      <c r="H54" s="93"/>
      <c r="I54" s="14"/>
      <c r="J54" s="111"/>
      <c r="K54" s="113"/>
      <c r="L54" s="14"/>
      <c r="M54" s="14"/>
      <c r="N54" s="8"/>
      <c r="O54" s="14"/>
      <c r="P54" s="14"/>
      <c r="Q54" s="14"/>
      <c r="R54" s="14"/>
    </row>
    <row r="55" spans="1:18" x14ac:dyDescent="0.3">
      <c r="B55" s="78" t="s">
        <v>4</v>
      </c>
      <c r="C55" s="79" t="s">
        <v>88</v>
      </c>
      <c r="D55" s="64">
        <v>3</v>
      </c>
      <c r="E55" s="68"/>
      <c r="F55" s="69"/>
      <c r="G55" s="93"/>
      <c r="H55" s="93"/>
      <c r="I55" s="14"/>
      <c r="J55" s="111"/>
      <c r="K55" s="113"/>
      <c r="L55" s="14"/>
      <c r="M55" s="14"/>
      <c r="N55" s="8"/>
      <c r="O55" s="14"/>
      <c r="P55" s="14"/>
      <c r="Q55" s="14"/>
      <c r="R55" s="14"/>
    </row>
    <row r="56" spans="1:18" ht="24" x14ac:dyDescent="0.3">
      <c r="B56" s="78" t="s">
        <v>4</v>
      </c>
      <c r="C56" s="79" t="s">
        <v>133</v>
      </c>
      <c r="D56" s="64" t="s">
        <v>4</v>
      </c>
      <c r="E56" s="68"/>
      <c r="F56" s="69"/>
      <c r="G56" s="93"/>
      <c r="H56" s="93"/>
      <c r="I56" s="14"/>
      <c r="J56" s="111"/>
      <c r="K56" s="113"/>
      <c r="L56" s="14"/>
      <c r="M56" s="14"/>
      <c r="N56" s="8"/>
      <c r="O56" s="14"/>
      <c r="P56" s="14"/>
      <c r="Q56" s="14"/>
      <c r="R56" s="14"/>
    </row>
    <row r="57" spans="1:18" x14ac:dyDescent="0.3">
      <c r="B57" s="78" t="s">
        <v>4</v>
      </c>
      <c r="C57" s="79" t="s">
        <v>150</v>
      </c>
      <c r="D57" s="64">
        <v>3</v>
      </c>
      <c r="E57" s="68"/>
      <c r="F57" s="69"/>
      <c r="G57" s="93"/>
      <c r="H57" s="93"/>
      <c r="I57" s="14"/>
      <c r="J57" s="111"/>
      <c r="K57" s="113"/>
      <c r="L57" s="14"/>
      <c r="M57" s="14"/>
      <c r="N57" s="8"/>
      <c r="O57" s="14"/>
      <c r="P57" s="14"/>
      <c r="Q57" s="14"/>
      <c r="R57" s="14"/>
    </row>
    <row r="58" spans="1:18" x14ac:dyDescent="0.3">
      <c r="A58" s="78"/>
      <c r="B58" s="78"/>
      <c r="C58" s="79"/>
      <c r="D58" s="68"/>
      <c r="E58" s="68"/>
      <c r="F58" s="69"/>
      <c r="G58" s="93"/>
      <c r="H58" s="93"/>
      <c r="I58" s="14"/>
      <c r="J58" s="111"/>
      <c r="K58" s="113"/>
      <c r="L58" s="14"/>
      <c r="M58" s="14"/>
      <c r="N58" s="8"/>
      <c r="O58" s="14"/>
      <c r="P58" s="14"/>
      <c r="Q58" s="14"/>
      <c r="R58" s="14"/>
    </row>
    <row r="59" spans="1:18" x14ac:dyDescent="0.3">
      <c r="A59" s="78"/>
      <c r="B59" s="78"/>
      <c r="C59" s="79" t="s">
        <v>246</v>
      </c>
      <c r="D59" s="68"/>
      <c r="E59" s="68"/>
      <c r="F59" s="69"/>
      <c r="G59" s="93"/>
      <c r="H59" s="93"/>
      <c r="I59" s="14"/>
      <c r="J59" s="111"/>
      <c r="K59" s="113"/>
      <c r="L59" s="14"/>
      <c r="M59" s="14"/>
      <c r="N59" s="8"/>
      <c r="O59" s="14"/>
      <c r="P59" s="14"/>
      <c r="Q59" s="14"/>
      <c r="R59" s="14"/>
    </row>
    <row r="60" spans="1:18" x14ac:dyDescent="0.3">
      <c r="A60" s="90" t="s">
        <v>241</v>
      </c>
      <c r="B60" s="91" t="s">
        <v>265</v>
      </c>
      <c r="C60" s="75" t="s">
        <v>155</v>
      </c>
      <c r="D60" s="68"/>
      <c r="E60" s="68" t="s">
        <v>1</v>
      </c>
      <c r="F60" s="69">
        <f>F210</f>
        <v>25.57</v>
      </c>
      <c r="G60" s="95"/>
      <c r="H60" s="95">
        <f>F60*G60</f>
        <v>0</v>
      </c>
      <c r="I60" s="14"/>
      <c r="J60" s="111"/>
      <c r="K60" s="112"/>
      <c r="L60" s="14"/>
      <c r="M60" s="14"/>
      <c r="N60" s="8"/>
      <c r="O60" s="14"/>
      <c r="P60" s="14"/>
      <c r="Q60" s="14"/>
      <c r="R60" s="14"/>
    </row>
    <row r="61" spans="1:18" x14ac:dyDescent="0.3">
      <c r="A61" s="68"/>
      <c r="B61" s="68"/>
      <c r="C61" s="75" t="s">
        <v>165</v>
      </c>
      <c r="D61" s="68"/>
      <c r="E61" s="68"/>
      <c r="F61" s="69"/>
      <c r="G61" s="93"/>
      <c r="H61" s="93"/>
      <c r="I61" s="14"/>
      <c r="J61" s="111"/>
      <c r="K61" s="113"/>
      <c r="L61" s="14"/>
      <c r="M61" s="14"/>
      <c r="N61" s="8"/>
      <c r="O61" s="14"/>
      <c r="P61" s="14"/>
      <c r="Q61" s="14"/>
      <c r="R61" s="14"/>
    </row>
    <row r="62" spans="1:18" x14ac:dyDescent="0.3">
      <c r="B62" s="76" t="s">
        <v>4</v>
      </c>
      <c r="C62" s="80" t="s">
        <v>91</v>
      </c>
      <c r="D62" s="63">
        <v>23</v>
      </c>
      <c r="E62" s="68"/>
      <c r="F62" s="69"/>
      <c r="G62" s="93"/>
      <c r="H62" s="93"/>
      <c r="I62" s="14"/>
      <c r="J62" s="111"/>
      <c r="K62" s="113"/>
      <c r="L62" s="14"/>
      <c r="M62" s="14"/>
      <c r="N62" s="8"/>
      <c r="O62" s="14"/>
      <c r="P62" s="14"/>
      <c r="Q62" s="14"/>
      <c r="R62" s="14"/>
    </row>
    <row r="63" spans="1:18" x14ac:dyDescent="0.3">
      <c r="B63" s="78" t="s">
        <v>4</v>
      </c>
      <c r="C63" s="79" t="s">
        <v>88</v>
      </c>
      <c r="D63" s="64">
        <v>3</v>
      </c>
      <c r="E63" s="68"/>
      <c r="F63" s="69"/>
      <c r="G63" s="93"/>
      <c r="H63" s="93"/>
      <c r="I63" s="14"/>
      <c r="J63" s="111"/>
      <c r="K63" s="113"/>
      <c r="L63" s="14"/>
      <c r="M63" s="14"/>
      <c r="N63" s="8"/>
      <c r="O63" s="14"/>
      <c r="P63" s="14"/>
      <c r="Q63" s="14"/>
      <c r="R63" s="14"/>
    </row>
    <row r="64" spans="1:18" ht="24" x14ac:dyDescent="0.3">
      <c r="B64" s="78" t="s">
        <v>4</v>
      </c>
      <c r="C64" s="79" t="s">
        <v>133</v>
      </c>
      <c r="D64" s="64" t="s">
        <v>4</v>
      </c>
      <c r="E64" s="68"/>
      <c r="F64" s="69"/>
      <c r="G64" s="93"/>
      <c r="H64" s="93"/>
      <c r="I64" s="14"/>
      <c r="J64" s="111"/>
      <c r="K64" s="113"/>
      <c r="L64" s="14"/>
      <c r="M64" s="14"/>
      <c r="N64" s="8"/>
      <c r="O64" s="14"/>
      <c r="P64" s="14"/>
      <c r="Q64" s="14"/>
      <c r="R64" s="14"/>
    </row>
    <row r="65" spans="1:18" x14ac:dyDescent="0.3">
      <c r="B65" s="81" t="s">
        <v>4</v>
      </c>
      <c r="C65" s="79" t="s">
        <v>96</v>
      </c>
      <c r="D65" s="64">
        <v>3</v>
      </c>
      <c r="E65" s="68"/>
      <c r="F65" s="69"/>
      <c r="G65" s="93"/>
      <c r="H65" s="93"/>
      <c r="I65" s="14"/>
      <c r="J65" s="111"/>
      <c r="K65" s="113"/>
      <c r="L65" s="14"/>
      <c r="M65" s="14"/>
      <c r="N65" s="8"/>
      <c r="O65" s="14"/>
      <c r="P65" s="14"/>
      <c r="Q65" s="14"/>
      <c r="R65" s="14"/>
    </row>
    <row r="66" spans="1:18" x14ac:dyDescent="0.3">
      <c r="A66" s="78"/>
      <c r="B66" s="78"/>
      <c r="C66" s="79"/>
      <c r="D66" s="68"/>
      <c r="E66" s="68"/>
      <c r="F66" s="69"/>
      <c r="G66" s="93"/>
      <c r="H66" s="93"/>
      <c r="I66" s="14"/>
      <c r="J66" s="111"/>
      <c r="K66" s="113"/>
      <c r="L66" s="14"/>
      <c r="M66" s="14"/>
      <c r="N66" s="8"/>
      <c r="O66" s="14"/>
      <c r="P66" s="14"/>
      <c r="Q66" s="14"/>
      <c r="R66" s="14"/>
    </row>
    <row r="67" spans="1:18" x14ac:dyDescent="0.3">
      <c r="A67" s="78"/>
      <c r="B67" s="78"/>
      <c r="C67" s="79" t="s">
        <v>247</v>
      </c>
      <c r="D67" s="68"/>
      <c r="E67" s="68"/>
      <c r="F67" s="69"/>
      <c r="G67" s="93"/>
      <c r="H67" s="93"/>
      <c r="I67" s="14"/>
      <c r="J67" s="111"/>
      <c r="K67" s="113"/>
      <c r="L67" s="14"/>
      <c r="M67" s="14"/>
      <c r="N67" s="8"/>
      <c r="O67" s="14"/>
      <c r="P67" s="14"/>
      <c r="Q67" s="14"/>
      <c r="R67" s="14"/>
    </row>
    <row r="68" spans="1:18" x14ac:dyDescent="0.3">
      <c r="A68" s="90" t="s">
        <v>241</v>
      </c>
      <c r="B68" s="91" t="s">
        <v>266</v>
      </c>
      <c r="C68" s="75" t="s">
        <v>155</v>
      </c>
      <c r="D68" s="68"/>
      <c r="E68" s="68" t="s">
        <v>1</v>
      </c>
      <c r="F68" s="69">
        <f>F216</f>
        <v>39.56</v>
      </c>
      <c r="G68" s="95"/>
      <c r="H68" s="95">
        <f>F68*G68</f>
        <v>0</v>
      </c>
      <c r="I68" s="14"/>
      <c r="J68" s="111"/>
      <c r="K68" s="112"/>
      <c r="L68" s="14"/>
      <c r="M68" s="14"/>
      <c r="N68" s="8"/>
      <c r="O68" s="14"/>
      <c r="P68" s="14"/>
      <c r="Q68" s="14"/>
      <c r="R68" s="14"/>
    </row>
    <row r="69" spans="1:18" x14ac:dyDescent="0.3">
      <c r="A69" s="68"/>
      <c r="B69" s="68"/>
      <c r="C69" s="75" t="s">
        <v>168</v>
      </c>
      <c r="D69" s="68"/>
      <c r="E69" s="68"/>
      <c r="F69" s="69"/>
      <c r="G69" s="93"/>
      <c r="H69" s="93"/>
      <c r="I69" s="14"/>
      <c r="J69" s="111"/>
      <c r="K69" s="113"/>
      <c r="L69" s="14"/>
      <c r="M69" s="14"/>
      <c r="N69" s="8"/>
      <c r="O69" s="14"/>
      <c r="P69" s="14"/>
      <c r="Q69" s="14"/>
      <c r="R69" s="14"/>
    </row>
    <row r="70" spans="1:18" x14ac:dyDescent="0.3">
      <c r="B70" s="78" t="s">
        <v>4</v>
      </c>
      <c r="C70" s="80" t="s">
        <v>166</v>
      </c>
      <c r="D70" s="63">
        <v>19</v>
      </c>
      <c r="E70" s="68"/>
      <c r="F70" s="69"/>
      <c r="G70" s="93"/>
      <c r="H70" s="93"/>
      <c r="I70" s="14"/>
      <c r="J70" s="111"/>
      <c r="K70" s="113"/>
      <c r="L70" s="14"/>
      <c r="M70" s="14"/>
      <c r="N70" s="8"/>
      <c r="O70" s="14"/>
      <c r="P70" s="14"/>
      <c r="Q70" s="14"/>
      <c r="R70" s="14"/>
    </row>
    <row r="71" spans="1:18" ht="24" x14ac:dyDescent="0.3">
      <c r="B71" s="78" t="s">
        <v>4</v>
      </c>
      <c r="C71" s="79" t="s">
        <v>90</v>
      </c>
      <c r="D71" s="64">
        <v>5</v>
      </c>
      <c r="E71" s="68"/>
      <c r="F71" s="69"/>
      <c r="G71" s="93"/>
      <c r="H71" s="93"/>
      <c r="I71" s="14"/>
      <c r="J71" s="111"/>
      <c r="K71" s="113"/>
      <c r="L71" s="14"/>
      <c r="M71" s="14"/>
      <c r="N71" s="8"/>
      <c r="O71" s="14"/>
      <c r="P71" s="14"/>
      <c r="Q71" s="14"/>
      <c r="R71" s="14"/>
    </row>
    <row r="72" spans="1:18" x14ac:dyDescent="0.3">
      <c r="B72" s="78" t="s">
        <v>4</v>
      </c>
      <c r="C72" s="79" t="s">
        <v>88</v>
      </c>
      <c r="D72" s="64">
        <v>3</v>
      </c>
      <c r="E72" s="68"/>
      <c r="F72" s="69"/>
      <c r="G72" s="93"/>
      <c r="H72" s="93"/>
      <c r="I72" s="14"/>
      <c r="J72" s="111"/>
      <c r="K72" s="113"/>
      <c r="L72" s="14"/>
      <c r="M72" s="14"/>
      <c r="N72" s="8"/>
      <c r="O72" s="14"/>
      <c r="P72" s="14"/>
      <c r="Q72" s="14"/>
      <c r="R72" s="14"/>
    </row>
    <row r="73" spans="1:18" x14ac:dyDescent="0.3">
      <c r="B73" s="78" t="s">
        <v>4</v>
      </c>
      <c r="C73" s="79" t="s">
        <v>96</v>
      </c>
      <c r="D73" s="64">
        <v>3</v>
      </c>
      <c r="E73" s="68"/>
      <c r="F73" s="69"/>
      <c r="G73" s="93"/>
      <c r="H73" s="93"/>
      <c r="I73" s="14"/>
      <c r="J73" s="111"/>
      <c r="K73" s="113"/>
      <c r="L73" s="14"/>
      <c r="M73" s="14"/>
      <c r="N73" s="8"/>
      <c r="O73" s="14"/>
      <c r="P73" s="14"/>
      <c r="Q73" s="14"/>
      <c r="R73" s="14"/>
    </row>
    <row r="74" spans="1:18" x14ac:dyDescent="0.3">
      <c r="A74" s="78"/>
      <c r="B74" s="78"/>
      <c r="C74" s="79"/>
      <c r="D74" s="68"/>
      <c r="E74" s="68"/>
      <c r="F74" s="69"/>
      <c r="G74" s="93"/>
      <c r="H74" s="93"/>
      <c r="I74" s="14"/>
      <c r="J74" s="111"/>
      <c r="K74" s="113"/>
      <c r="L74" s="14"/>
      <c r="M74" s="14"/>
      <c r="N74" s="8"/>
      <c r="O74" s="14"/>
      <c r="P74" s="14"/>
      <c r="Q74" s="14"/>
      <c r="R74" s="14"/>
    </row>
    <row r="75" spans="1:18" ht="24" x14ac:dyDescent="0.3">
      <c r="A75" s="78"/>
      <c r="B75" s="78"/>
      <c r="C75" s="79" t="s">
        <v>248</v>
      </c>
      <c r="D75" s="68"/>
      <c r="E75" s="68"/>
      <c r="F75" s="69"/>
      <c r="G75" s="93"/>
      <c r="H75" s="93"/>
      <c r="I75" s="14"/>
      <c r="J75" s="111"/>
      <c r="K75" s="113"/>
      <c r="L75" s="14"/>
      <c r="M75" s="14"/>
      <c r="N75" s="8"/>
      <c r="O75" s="14"/>
      <c r="P75" s="14"/>
      <c r="Q75" s="14"/>
      <c r="R75" s="14"/>
    </row>
    <row r="76" spans="1:18" x14ac:dyDescent="0.3">
      <c r="A76" s="90" t="s">
        <v>241</v>
      </c>
      <c r="B76" s="91" t="s">
        <v>267</v>
      </c>
      <c r="C76" s="75" t="s">
        <v>155</v>
      </c>
      <c r="D76" s="68"/>
      <c r="E76" s="68" t="s">
        <v>1</v>
      </c>
      <c r="F76" s="69">
        <f>F223</f>
        <v>419.36</v>
      </c>
      <c r="G76" s="95"/>
      <c r="H76" s="95">
        <f>F76*G76</f>
        <v>0</v>
      </c>
      <c r="I76" s="14"/>
      <c r="J76" s="111"/>
      <c r="K76" s="112"/>
      <c r="L76" s="14"/>
      <c r="M76" s="14"/>
      <c r="N76" s="8"/>
      <c r="O76" s="14"/>
      <c r="P76" s="14"/>
      <c r="Q76" s="14"/>
      <c r="R76" s="14"/>
    </row>
    <row r="77" spans="1:18" x14ac:dyDescent="0.3">
      <c r="A77" s="68"/>
      <c r="B77" s="68"/>
      <c r="C77" s="75" t="s">
        <v>172</v>
      </c>
      <c r="D77" s="68"/>
      <c r="E77" s="68"/>
      <c r="F77" s="69"/>
      <c r="G77" s="93"/>
      <c r="H77" s="93"/>
      <c r="I77" s="14"/>
      <c r="J77" s="111"/>
      <c r="K77" s="113"/>
      <c r="L77" s="14"/>
      <c r="M77" s="14"/>
      <c r="N77" s="8"/>
      <c r="O77" s="14"/>
      <c r="P77" s="14"/>
      <c r="Q77" s="14"/>
      <c r="R77" s="14"/>
    </row>
    <row r="78" spans="1:18" ht="24" x14ac:dyDescent="0.3">
      <c r="B78" s="76" t="s">
        <v>4</v>
      </c>
      <c r="C78" s="80" t="s">
        <v>179</v>
      </c>
      <c r="D78" s="63">
        <v>30</v>
      </c>
      <c r="E78" s="68"/>
      <c r="F78" s="69"/>
      <c r="G78" s="93"/>
      <c r="H78" s="93"/>
      <c r="I78" s="14"/>
      <c r="J78" s="111"/>
      <c r="K78" s="113"/>
      <c r="L78" s="14"/>
      <c r="M78" s="14"/>
      <c r="N78" s="8"/>
      <c r="O78" s="14"/>
      <c r="P78" s="14"/>
      <c r="Q78" s="14"/>
      <c r="R78" s="14"/>
    </row>
    <row r="79" spans="1:18" ht="24" x14ac:dyDescent="0.3">
      <c r="B79" s="76" t="s">
        <v>4</v>
      </c>
      <c r="C79" s="80" t="s">
        <v>104</v>
      </c>
      <c r="D79" s="63">
        <v>3</v>
      </c>
      <c r="E79" s="68"/>
      <c r="F79" s="69"/>
      <c r="G79" s="93"/>
      <c r="H79" s="93"/>
      <c r="I79" s="14"/>
      <c r="J79" s="111"/>
      <c r="K79" s="113"/>
      <c r="L79" s="14"/>
      <c r="M79" s="14"/>
      <c r="N79" s="8"/>
      <c r="O79" s="14"/>
      <c r="P79" s="14"/>
      <c r="Q79" s="14"/>
      <c r="R79" s="14"/>
    </row>
    <row r="80" spans="1:18" x14ac:dyDescent="0.3">
      <c r="B80" s="78" t="s">
        <v>4</v>
      </c>
      <c r="C80" s="79" t="s">
        <v>96</v>
      </c>
      <c r="D80" s="64">
        <v>3</v>
      </c>
      <c r="E80" s="68"/>
      <c r="F80" s="69"/>
      <c r="G80" s="93"/>
      <c r="H80" s="93"/>
      <c r="I80" s="14"/>
      <c r="J80" s="111"/>
      <c r="K80" s="113"/>
      <c r="L80" s="14"/>
      <c r="M80" s="14"/>
      <c r="N80" s="8"/>
      <c r="O80" s="14"/>
      <c r="P80" s="14"/>
      <c r="Q80" s="14"/>
      <c r="R80" s="14"/>
    </row>
    <row r="81" spans="1:18" x14ac:dyDescent="0.3">
      <c r="B81" s="78" t="s">
        <v>4</v>
      </c>
      <c r="C81" s="79" t="s">
        <v>105</v>
      </c>
      <c r="D81" s="64">
        <v>42</v>
      </c>
      <c r="E81" s="68"/>
      <c r="F81" s="69"/>
      <c r="G81" s="93"/>
      <c r="H81" s="93"/>
      <c r="I81" s="14"/>
      <c r="J81" s="111"/>
      <c r="K81" s="113"/>
      <c r="L81" s="14"/>
      <c r="M81" s="14"/>
      <c r="N81" s="8"/>
      <c r="O81" s="14"/>
      <c r="P81" s="14"/>
      <c r="Q81" s="14"/>
      <c r="R81" s="14"/>
    </row>
    <row r="82" spans="1:18" ht="24" x14ac:dyDescent="0.3">
      <c r="B82" s="78" t="s">
        <v>4</v>
      </c>
      <c r="C82" s="79" t="s">
        <v>90</v>
      </c>
      <c r="D82" s="64"/>
      <c r="E82" s="68"/>
      <c r="F82" s="69"/>
      <c r="G82" s="93"/>
      <c r="H82" s="93"/>
      <c r="I82" s="14"/>
      <c r="J82" s="111"/>
      <c r="K82" s="113"/>
      <c r="L82" s="14"/>
      <c r="M82" s="14"/>
      <c r="N82" s="8"/>
      <c r="O82" s="14"/>
      <c r="P82" s="14"/>
      <c r="Q82" s="14"/>
      <c r="R82" s="14"/>
    </row>
    <row r="83" spans="1:18" x14ac:dyDescent="0.3">
      <c r="B83" s="78" t="s">
        <v>4</v>
      </c>
      <c r="C83" s="79" t="s">
        <v>88</v>
      </c>
      <c r="D83" s="64">
        <v>3</v>
      </c>
      <c r="E83" s="68"/>
      <c r="F83" s="69"/>
      <c r="G83" s="93"/>
      <c r="H83" s="93"/>
      <c r="I83" s="14"/>
      <c r="J83" s="111"/>
      <c r="K83" s="113"/>
      <c r="L83" s="14"/>
      <c r="M83" s="14"/>
      <c r="N83" s="8"/>
      <c r="O83" s="14"/>
      <c r="P83" s="14"/>
      <c r="Q83" s="14"/>
      <c r="R83" s="14"/>
    </row>
    <row r="84" spans="1:18" ht="24" x14ac:dyDescent="0.3">
      <c r="B84" s="78" t="s">
        <v>4</v>
      </c>
      <c r="C84" s="79" t="s">
        <v>94</v>
      </c>
      <c r="D84" s="64">
        <v>1.5</v>
      </c>
      <c r="E84" s="68"/>
      <c r="F84" s="69"/>
      <c r="G84" s="93"/>
      <c r="H84" s="93"/>
      <c r="I84" s="14"/>
      <c r="J84" s="111"/>
      <c r="K84" s="113"/>
      <c r="L84" s="14"/>
      <c r="M84" s="14"/>
      <c r="N84" s="8"/>
      <c r="O84" s="14"/>
      <c r="P84" s="14"/>
      <c r="Q84" s="14"/>
      <c r="R84" s="14"/>
    </row>
    <row r="85" spans="1:18" x14ac:dyDescent="0.3">
      <c r="A85" s="78"/>
      <c r="B85" s="78"/>
      <c r="C85" s="79"/>
      <c r="D85" s="64"/>
      <c r="E85" s="68"/>
      <c r="F85" s="69"/>
      <c r="G85" s="93"/>
      <c r="H85" s="93"/>
      <c r="I85" s="14"/>
      <c r="J85" s="111"/>
      <c r="K85" s="113"/>
      <c r="L85" s="14"/>
      <c r="M85" s="14"/>
      <c r="N85" s="8"/>
      <c r="O85" s="14"/>
      <c r="P85" s="14"/>
      <c r="Q85" s="14"/>
      <c r="R85" s="14"/>
    </row>
    <row r="86" spans="1:18" x14ac:dyDescent="0.3">
      <c r="A86" s="78"/>
      <c r="B86" s="78"/>
      <c r="C86" s="79" t="s">
        <v>249</v>
      </c>
      <c r="D86" s="64"/>
      <c r="E86" s="68"/>
      <c r="F86" s="69"/>
      <c r="G86" s="93"/>
      <c r="H86" s="93"/>
      <c r="I86" s="14"/>
      <c r="J86" s="111"/>
      <c r="K86" s="113"/>
      <c r="L86" s="14"/>
      <c r="M86" s="14"/>
      <c r="N86" s="8"/>
      <c r="O86" s="14"/>
      <c r="P86" s="14"/>
      <c r="Q86" s="14"/>
      <c r="R86" s="14"/>
    </row>
    <row r="87" spans="1:18" x14ac:dyDescent="0.3">
      <c r="A87" s="90" t="s">
        <v>241</v>
      </c>
      <c r="B87" s="91" t="s">
        <v>268</v>
      </c>
      <c r="C87" s="75" t="s">
        <v>155</v>
      </c>
      <c r="D87" s="68"/>
      <c r="E87" s="68" t="s">
        <v>1</v>
      </c>
      <c r="F87" s="69">
        <f>F226</f>
        <v>24.82</v>
      </c>
      <c r="G87" s="95"/>
      <c r="H87" s="95">
        <f>F87*G87</f>
        <v>0</v>
      </c>
      <c r="I87" s="14"/>
      <c r="J87" s="111"/>
      <c r="K87" s="112"/>
      <c r="L87" s="14"/>
      <c r="M87" s="14"/>
      <c r="N87" s="8"/>
      <c r="O87" s="14"/>
      <c r="P87" s="14"/>
      <c r="Q87" s="14"/>
      <c r="R87" s="14"/>
    </row>
    <row r="88" spans="1:18" x14ac:dyDescent="0.3">
      <c r="A88" s="68"/>
      <c r="B88" s="68"/>
      <c r="C88" s="75" t="s">
        <v>180</v>
      </c>
      <c r="D88" s="68"/>
      <c r="E88" s="68"/>
      <c r="F88" s="69"/>
      <c r="G88" s="93"/>
      <c r="H88" s="93"/>
      <c r="I88" s="14"/>
      <c r="J88" s="111"/>
      <c r="K88" s="113"/>
      <c r="L88" s="14"/>
      <c r="M88" s="14"/>
      <c r="N88" s="8"/>
      <c r="O88" s="14"/>
      <c r="P88" s="14"/>
      <c r="Q88" s="14"/>
      <c r="R88" s="14"/>
    </row>
    <row r="89" spans="1:18" x14ac:dyDescent="0.3">
      <c r="B89" s="76" t="s">
        <v>4</v>
      </c>
      <c r="C89" s="80" t="s">
        <v>86</v>
      </c>
      <c r="D89" s="64"/>
      <c r="E89" s="68"/>
      <c r="F89" s="69"/>
      <c r="G89" s="93"/>
      <c r="H89" s="93"/>
      <c r="I89" s="14"/>
      <c r="J89" s="111"/>
      <c r="K89" s="113"/>
      <c r="L89" s="14"/>
      <c r="M89" s="14"/>
      <c r="N89" s="8"/>
      <c r="O89" s="14"/>
      <c r="P89" s="14"/>
      <c r="Q89" s="14"/>
      <c r="R89" s="14"/>
    </row>
    <row r="90" spans="1:18" x14ac:dyDescent="0.3">
      <c r="B90" s="78" t="s">
        <v>4</v>
      </c>
      <c r="C90" s="79" t="s">
        <v>87</v>
      </c>
      <c r="D90" s="64">
        <v>30</v>
      </c>
      <c r="E90" s="68"/>
      <c r="F90" s="69"/>
      <c r="G90" s="93"/>
      <c r="H90" s="93"/>
      <c r="I90" s="14"/>
      <c r="J90" s="111"/>
      <c r="K90" s="113"/>
      <c r="L90" s="14"/>
      <c r="M90" s="14"/>
      <c r="N90" s="8"/>
      <c r="O90" s="14"/>
      <c r="P90" s="14"/>
      <c r="Q90" s="14"/>
      <c r="R90" s="14"/>
    </row>
    <row r="91" spans="1:18" x14ac:dyDescent="0.3">
      <c r="B91" s="78" t="s">
        <v>4</v>
      </c>
      <c r="C91" s="79" t="s">
        <v>88</v>
      </c>
      <c r="D91" s="64">
        <v>3</v>
      </c>
      <c r="E91" s="68"/>
      <c r="F91" s="69"/>
      <c r="G91" s="93"/>
      <c r="H91" s="93"/>
      <c r="I91" s="14"/>
      <c r="J91" s="111"/>
      <c r="K91" s="113"/>
      <c r="L91" s="14"/>
      <c r="M91" s="14"/>
      <c r="N91" s="8"/>
      <c r="O91" s="14"/>
      <c r="P91" s="14"/>
      <c r="Q91" s="14"/>
      <c r="R91" s="14"/>
    </row>
    <row r="92" spans="1:18" x14ac:dyDescent="0.3">
      <c r="B92" s="78" t="s">
        <v>4</v>
      </c>
      <c r="C92" s="79" t="s">
        <v>89</v>
      </c>
      <c r="D92" s="64">
        <v>1.5</v>
      </c>
      <c r="E92" s="68"/>
      <c r="F92" s="69"/>
      <c r="G92" s="93"/>
      <c r="H92" s="93"/>
      <c r="I92" s="14"/>
      <c r="J92" s="111"/>
      <c r="K92" s="113"/>
      <c r="L92" s="14"/>
      <c r="M92" s="14"/>
      <c r="N92" s="8"/>
      <c r="O92" s="14"/>
      <c r="P92" s="14"/>
      <c r="Q92" s="14"/>
      <c r="R92" s="14"/>
    </row>
    <row r="93" spans="1:18" x14ac:dyDescent="0.3">
      <c r="A93" s="78"/>
      <c r="B93" s="78"/>
      <c r="C93" s="68"/>
      <c r="D93" s="64"/>
      <c r="E93" s="68"/>
      <c r="F93" s="69"/>
      <c r="G93" s="93"/>
      <c r="H93" s="93"/>
      <c r="I93" s="14"/>
      <c r="J93" s="111"/>
      <c r="K93" s="113"/>
      <c r="L93" s="14"/>
      <c r="M93" s="14"/>
      <c r="N93" s="8"/>
      <c r="O93" s="14"/>
      <c r="P93" s="14"/>
      <c r="Q93" s="14"/>
      <c r="R93" s="14"/>
    </row>
    <row r="94" spans="1:18" x14ac:dyDescent="0.3">
      <c r="A94" s="78"/>
      <c r="B94" s="78"/>
      <c r="C94" s="68" t="s">
        <v>250</v>
      </c>
      <c r="D94" s="64"/>
      <c r="E94" s="68"/>
      <c r="F94" s="69"/>
      <c r="G94" s="93"/>
      <c r="H94" s="93"/>
      <c r="I94" s="14"/>
      <c r="J94" s="111"/>
      <c r="K94" s="113"/>
      <c r="L94" s="14"/>
      <c r="M94" s="14"/>
      <c r="N94" s="8"/>
      <c r="O94" s="14"/>
      <c r="P94" s="14"/>
      <c r="Q94" s="14"/>
      <c r="R94" s="14"/>
    </row>
    <row r="95" spans="1:18" x14ac:dyDescent="0.3">
      <c r="A95" s="90" t="s">
        <v>241</v>
      </c>
      <c r="B95" s="91" t="s">
        <v>269</v>
      </c>
      <c r="C95" s="75" t="s">
        <v>182</v>
      </c>
      <c r="D95" s="68"/>
      <c r="E95" s="68" t="s">
        <v>1</v>
      </c>
      <c r="F95" s="69">
        <f>F231</f>
        <v>33.108000000000004</v>
      </c>
      <c r="G95" s="95"/>
      <c r="H95" s="95">
        <f>F95*G95</f>
        <v>0</v>
      </c>
      <c r="I95" s="14"/>
      <c r="J95" s="111"/>
      <c r="K95" s="112"/>
      <c r="L95" s="14"/>
      <c r="M95" s="14"/>
      <c r="N95" s="8"/>
      <c r="O95" s="14"/>
      <c r="P95" s="14"/>
      <c r="Q95" s="14"/>
      <c r="R95" s="14"/>
    </row>
    <row r="96" spans="1:18" x14ac:dyDescent="0.3">
      <c r="A96" s="78"/>
      <c r="B96" s="78"/>
      <c r="C96" s="75" t="s">
        <v>183</v>
      </c>
      <c r="D96" s="64"/>
      <c r="E96" s="68"/>
      <c r="F96" s="69"/>
      <c r="G96" s="93"/>
      <c r="H96" s="93"/>
      <c r="I96" s="14"/>
      <c r="J96" s="111"/>
      <c r="K96" s="113"/>
      <c r="L96" s="14"/>
      <c r="M96" s="14"/>
      <c r="N96" s="8"/>
      <c r="O96" s="14"/>
      <c r="P96" s="14"/>
      <c r="Q96" s="14"/>
      <c r="R96" s="14"/>
    </row>
    <row r="97" spans="1:18" x14ac:dyDescent="0.3">
      <c r="B97" s="78" t="s">
        <v>4</v>
      </c>
      <c r="C97" s="79" t="s">
        <v>150</v>
      </c>
      <c r="D97" s="64"/>
      <c r="E97" s="68"/>
      <c r="F97" s="69"/>
      <c r="G97" s="93"/>
      <c r="H97" s="93"/>
      <c r="I97" s="14"/>
      <c r="J97" s="111"/>
      <c r="K97" s="113"/>
      <c r="L97" s="14"/>
      <c r="M97" s="14"/>
      <c r="N97" s="8"/>
      <c r="O97" s="14"/>
      <c r="P97" s="14"/>
      <c r="Q97" s="14"/>
      <c r="R97" s="14"/>
    </row>
    <row r="98" spans="1:18" ht="36" x14ac:dyDescent="0.3">
      <c r="B98" s="76" t="s">
        <v>4</v>
      </c>
      <c r="C98" s="80" t="s">
        <v>184</v>
      </c>
      <c r="D98" s="64"/>
      <c r="E98" s="68"/>
      <c r="F98" s="69"/>
      <c r="G98" s="93"/>
      <c r="H98" s="93"/>
      <c r="I98" s="14"/>
      <c r="J98" s="111"/>
      <c r="K98" s="113"/>
      <c r="L98" s="14"/>
      <c r="M98" s="14"/>
      <c r="N98" s="8"/>
      <c r="O98" s="14"/>
      <c r="P98" s="14"/>
      <c r="Q98" s="14"/>
      <c r="R98" s="14"/>
    </row>
    <row r="99" spans="1:18" ht="36" x14ac:dyDescent="0.3">
      <c r="B99" s="76" t="s">
        <v>4</v>
      </c>
      <c r="C99" s="80" t="s">
        <v>160</v>
      </c>
      <c r="D99" s="64"/>
      <c r="E99" s="68"/>
      <c r="F99" s="69"/>
      <c r="G99" s="93"/>
      <c r="H99" s="93"/>
      <c r="I99" s="14"/>
      <c r="J99" s="111"/>
      <c r="K99" s="113"/>
      <c r="L99" s="14"/>
      <c r="M99" s="14"/>
      <c r="N99" s="8"/>
      <c r="O99" s="14"/>
      <c r="P99" s="14"/>
      <c r="Q99" s="14"/>
      <c r="R99" s="14"/>
    </row>
    <row r="100" spans="1:18" x14ac:dyDescent="0.3">
      <c r="A100" s="78"/>
      <c r="B100" s="78"/>
      <c r="C100" s="68"/>
      <c r="D100" s="64"/>
      <c r="E100" s="68"/>
      <c r="F100" s="69"/>
      <c r="G100" s="93"/>
      <c r="H100" s="93"/>
      <c r="I100" s="14"/>
      <c r="J100" s="111"/>
      <c r="K100" s="113"/>
      <c r="L100" s="14"/>
      <c r="M100" s="14"/>
      <c r="N100" s="8"/>
      <c r="O100" s="14"/>
      <c r="P100" s="14"/>
      <c r="Q100" s="14"/>
      <c r="R100" s="14"/>
    </row>
    <row r="101" spans="1:18" x14ac:dyDescent="0.3">
      <c r="A101" s="78"/>
      <c r="B101" s="78"/>
      <c r="C101" s="68" t="s">
        <v>251</v>
      </c>
      <c r="D101" s="64"/>
      <c r="E101" s="68"/>
      <c r="F101" s="69"/>
      <c r="G101" s="93"/>
      <c r="H101" s="93"/>
      <c r="I101" s="14"/>
      <c r="J101" s="111"/>
      <c r="K101" s="113"/>
      <c r="L101" s="14"/>
      <c r="M101" s="14"/>
      <c r="N101" s="8"/>
      <c r="O101" s="14"/>
      <c r="P101" s="14"/>
      <c r="Q101" s="14"/>
      <c r="R101" s="14"/>
    </row>
    <row r="102" spans="1:18" x14ac:dyDescent="0.3">
      <c r="A102" s="90" t="s">
        <v>241</v>
      </c>
      <c r="B102" s="91" t="s">
        <v>270</v>
      </c>
      <c r="C102" s="75" t="s">
        <v>188</v>
      </c>
      <c r="D102" s="68"/>
      <c r="E102" s="68" t="s">
        <v>1</v>
      </c>
      <c r="F102" s="69">
        <f>F233</f>
        <v>16.8002</v>
      </c>
      <c r="G102" s="95"/>
      <c r="H102" s="95">
        <f>F102*G102</f>
        <v>0</v>
      </c>
      <c r="I102" s="14"/>
      <c r="J102" s="111"/>
      <c r="K102" s="112"/>
      <c r="L102" s="14"/>
      <c r="M102" s="14"/>
      <c r="N102" s="8"/>
      <c r="O102" s="14"/>
      <c r="P102" s="14"/>
      <c r="Q102" s="14"/>
      <c r="R102" s="14"/>
    </row>
    <row r="103" spans="1:18" x14ac:dyDescent="0.3">
      <c r="A103" s="78"/>
      <c r="B103" s="78"/>
      <c r="C103" s="75" t="s">
        <v>189</v>
      </c>
      <c r="D103" s="64"/>
      <c r="E103" s="68"/>
      <c r="F103" s="69"/>
      <c r="G103" s="93"/>
      <c r="H103" s="93"/>
      <c r="I103" s="14"/>
      <c r="J103" s="111"/>
      <c r="K103" s="113"/>
      <c r="L103" s="14"/>
      <c r="M103" s="14"/>
      <c r="N103" s="8"/>
      <c r="O103" s="14"/>
      <c r="P103" s="14"/>
      <c r="Q103" s="14"/>
      <c r="R103" s="14"/>
    </row>
    <row r="104" spans="1:18" ht="24" x14ac:dyDescent="0.3">
      <c r="B104" s="78" t="s">
        <v>4</v>
      </c>
      <c r="C104" s="79" t="s">
        <v>190</v>
      </c>
      <c r="D104" s="64">
        <v>2.5</v>
      </c>
      <c r="E104" s="68"/>
      <c r="F104" s="69"/>
      <c r="G104" s="93"/>
      <c r="H104" s="93"/>
      <c r="I104" s="14"/>
      <c r="J104" s="111"/>
      <c r="K104" s="113"/>
      <c r="L104" s="14"/>
      <c r="M104" s="14"/>
      <c r="N104" s="8"/>
      <c r="O104" s="14"/>
      <c r="P104" s="14"/>
      <c r="Q104" s="14"/>
      <c r="R104" s="14"/>
    </row>
    <row r="105" spans="1:18" x14ac:dyDescent="0.3">
      <c r="B105" s="78" t="s">
        <v>4</v>
      </c>
      <c r="C105" s="79" t="s">
        <v>191</v>
      </c>
      <c r="D105" s="64"/>
      <c r="E105" s="68"/>
      <c r="F105" s="69"/>
      <c r="G105" s="93"/>
      <c r="H105" s="93"/>
      <c r="I105" s="14"/>
      <c r="J105" s="111"/>
      <c r="K105" s="113"/>
      <c r="L105" s="14"/>
      <c r="M105" s="14"/>
      <c r="N105" s="8"/>
      <c r="O105" s="14"/>
      <c r="P105" s="14"/>
      <c r="Q105" s="14"/>
      <c r="R105" s="14"/>
    </row>
    <row r="106" spans="1:18" ht="24" x14ac:dyDescent="0.3">
      <c r="B106" s="78" t="s">
        <v>4</v>
      </c>
      <c r="C106" s="79" t="s">
        <v>192</v>
      </c>
      <c r="D106" s="64">
        <v>7.5</v>
      </c>
      <c r="E106" s="68"/>
      <c r="F106" s="69"/>
      <c r="G106" s="93"/>
      <c r="H106" s="93"/>
      <c r="I106" s="14"/>
      <c r="J106" s="111"/>
      <c r="K106" s="113"/>
      <c r="L106" s="14"/>
      <c r="M106" s="14"/>
      <c r="N106" s="8"/>
      <c r="O106" s="14"/>
      <c r="P106" s="14"/>
      <c r="Q106" s="14"/>
      <c r="R106" s="14"/>
    </row>
    <row r="107" spans="1:18" ht="24" x14ac:dyDescent="0.3">
      <c r="B107" s="78" t="s">
        <v>4</v>
      </c>
      <c r="C107" s="79" t="s">
        <v>190</v>
      </c>
      <c r="D107" s="64">
        <v>2.5</v>
      </c>
      <c r="E107" s="68"/>
      <c r="F107" s="69"/>
      <c r="G107" s="93"/>
      <c r="H107" s="93"/>
      <c r="I107" s="14"/>
      <c r="J107" s="111"/>
      <c r="K107" s="113"/>
      <c r="L107" s="14"/>
      <c r="M107" s="14"/>
      <c r="N107" s="8"/>
      <c r="O107" s="14"/>
      <c r="P107" s="14"/>
      <c r="Q107" s="14"/>
      <c r="R107" s="14"/>
    </row>
    <row r="108" spans="1:18" x14ac:dyDescent="0.3">
      <c r="B108" s="78" t="s">
        <v>4</v>
      </c>
      <c r="C108" s="79" t="s">
        <v>191</v>
      </c>
      <c r="D108" s="68"/>
      <c r="E108" s="68"/>
      <c r="F108" s="69"/>
      <c r="G108" s="93"/>
      <c r="H108" s="93"/>
      <c r="I108" s="14"/>
      <c r="J108" s="111"/>
      <c r="K108" s="113"/>
      <c r="L108" s="14"/>
      <c r="M108" s="14"/>
      <c r="N108" s="8"/>
      <c r="O108" s="14"/>
      <c r="P108" s="14"/>
      <c r="Q108" s="14"/>
      <c r="R108" s="14"/>
    </row>
    <row r="109" spans="1:18" x14ac:dyDescent="0.3">
      <c r="A109" s="78"/>
      <c r="B109" s="78"/>
      <c r="C109" s="79"/>
      <c r="D109" s="68"/>
      <c r="E109" s="68"/>
      <c r="F109" s="69"/>
      <c r="G109" s="93"/>
      <c r="H109" s="93"/>
      <c r="I109" s="14"/>
      <c r="J109" s="111"/>
      <c r="K109" s="113"/>
      <c r="L109" s="14"/>
      <c r="M109" s="14"/>
      <c r="N109" s="8"/>
      <c r="O109" s="14"/>
      <c r="P109" s="14"/>
      <c r="Q109" s="14"/>
      <c r="R109" s="14"/>
    </row>
    <row r="110" spans="1:18" x14ac:dyDescent="0.3">
      <c r="A110" s="78"/>
      <c r="B110" s="78"/>
      <c r="C110" s="79" t="s">
        <v>252</v>
      </c>
      <c r="D110" s="68"/>
      <c r="E110" s="68"/>
      <c r="F110" s="69"/>
      <c r="G110" s="93"/>
      <c r="H110" s="93"/>
      <c r="I110" s="14"/>
      <c r="J110" s="111"/>
      <c r="K110" s="113"/>
      <c r="L110" s="14"/>
      <c r="M110" s="14"/>
      <c r="N110" s="8"/>
      <c r="O110" s="14"/>
      <c r="P110" s="14"/>
      <c r="Q110" s="14"/>
      <c r="R110" s="14"/>
    </row>
    <row r="111" spans="1:18" x14ac:dyDescent="0.3">
      <c r="A111" s="90" t="s">
        <v>241</v>
      </c>
      <c r="B111" s="91" t="s">
        <v>271</v>
      </c>
      <c r="C111" s="75" t="s">
        <v>188</v>
      </c>
      <c r="D111" s="68"/>
      <c r="E111" s="68" t="s">
        <v>1</v>
      </c>
      <c r="F111" s="69">
        <f>F236</f>
        <v>182.19</v>
      </c>
      <c r="G111" s="95"/>
      <c r="H111" s="95">
        <f>F111*G111</f>
        <v>0</v>
      </c>
      <c r="I111" s="14"/>
      <c r="J111" s="111"/>
      <c r="K111" s="112"/>
      <c r="L111" s="14"/>
      <c r="M111" s="14"/>
      <c r="N111" s="8"/>
      <c r="O111" s="14"/>
      <c r="P111" s="14"/>
      <c r="Q111" s="14"/>
      <c r="R111" s="14"/>
    </row>
    <row r="112" spans="1:18" x14ac:dyDescent="0.3">
      <c r="A112" s="78"/>
      <c r="B112" s="78"/>
      <c r="C112" s="75" t="s">
        <v>196</v>
      </c>
      <c r="D112" s="64"/>
      <c r="E112" s="68"/>
      <c r="F112" s="69"/>
      <c r="G112" s="93"/>
      <c r="H112" s="93"/>
      <c r="I112" s="14"/>
      <c r="J112" s="111"/>
      <c r="K112" s="113"/>
      <c r="L112" s="14"/>
      <c r="M112" s="14"/>
      <c r="N112" s="8"/>
      <c r="O112" s="14"/>
      <c r="P112" s="14"/>
      <c r="Q112" s="14"/>
      <c r="R112" s="14"/>
    </row>
    <row r="113" spans="1:18" ht="24" x14ac:dyDescent="0.3">
      <c r="B113" s="78" t="s">
        <v>4</v>
      </c>
      <c r="C113" s="79" t="s">
        <v>190</v>
      </c>
      <c r="D113" s="64">
        <v>2.5</v>
      </c>
      <c r="E113" s="68"/>
      <c r="F113" s="69"/>
      <c r="G113" s="93"/>
      <c r="H113" s="93"/>
      <c r="I113" s="14"/>
      <c r="J113" s="111"/>
      <c r="K113" s="113"/>
      <c r="L113" s="14"/>
      <c r="M113" s="14"/>
      <c r="N113" s="8"/>
      <c r="O113" s="14"/>
      <c r="P113" s="14"/>
      <c r="Q113" s="14"/>
      <c r="R113" s="14"/>
    </row>
    <row r="114" spans="1:18" x14ac:dyDescent="0.3">
      <c r="B114" s="78" t="s">
        <v>4</v>
      </c>
      <c r="C114" s="79" t="s">
        <v>191</v>
      </c>
      <c r="D114" s="64"/>
      <c r="E114" s="68"/>
      <c r="F114" s="69"/>
      <c r="G114" s="93"/>
      <c r="H114" s="93"/>
      <c r="I114" s="14"/>
      <c r="J114" s="111"/>
      <c r="K114" s="113"/>
      <c r="L114" s="14"/>
      <c r="M114" s="14"/>
      <c r="N114" s="8"/>
      <c r="O114" s="14"/>
      <c r="P114" s="14"/>
      <c r="Q114" s="14"/>
      <c r="R114" s="14"/>
    </row>
    <row r="115" spans="1:18" ht="24" x14ac:dyDescent="0.3">
      <c r="B115" s="78" t="s">
        <v>4</v>
      </c>
      <c r="C115" s="79" t="s">
        <v>192</v>
      </c>
      <c r="D115" s="64">
        <v>7.5</v>
      </c>
      <c r="E115" s="68"/>
      <c r="F115" s="69"/>
      <c r="G115" s="93"/>
      <c r="H115" s="93"/>
      <c r="I115" s="14"/>
      <c r="J115" s="111"/>
      <c r="K115" s="113"/>
      <c r="L115" s="14"/>
      <c r="M115" s="14"/>
      <c r="N115" s="8"/>
      <c r="O115" s="14"/>
      <c r="P115" s="14"/>
      <c r="Q115" s="14"/>
      <c r="R115" s="14"/>
    </row>
    <row r="116" spans="1:18" ht="24" x14ac:dyDescent="0.3">
      <c r="B116" s="78" t="s">
        <v>4</v>
      </c>
      <c r="C116" s="79" t="s">
        <v>192</v>
      </c>
      <c r="D116" s="64">
        <v>7.5</v>
      </c>
      <c r="E116" s="68"/>
      <c r="F116" s="69"/>
      <c r="G116" s="93"/>
      <c r="H116" s="93"/>
      <c r="I116" s="14"/>
      <c r="J116" s="111"/>
      <c r="K116" s="113"/>
      <c r="L116" s="14"/>
      <c r="M116" s="14"/>
      <c r="N116" s="8"/>
      <c r="O116" s="14"/>
      <c r="P116" s="14"/>
      <c r="Q116" s="14"/>
      <c r="R116" s="14"/>
    </row>
    <row r="117" spans="1:18" ht="24" x14ac:dyDescent="0.3">
      <c r="B117" s="78" t="s">
        <v>4</v>
      </c>
      <c r="C117" s="79" t="s">
        <v>190</v>
      </c>
      <c r="D117" s="64">
        <v>2.5</v>
      </c>
      <c r="E117" s="68"/>
      <c r="F117" s="69"/>
      <c r="G117" s="93"/>
      <c r="H117" s="93"/>
      <c r="I117" s="14"/>
      <c r="J117" s="111"/>
      <c r="K117" s="113"/>
      <c r="L117" s="14"/>
      <c r="M117" s="14"/>
      <c r="N117" s="8"/>
      <c r="O117" s="14"/>
      <c r="P117" s="14"/>
      <c r="Q117" s="14"/>
      <c r="R117" s="14"/>
    </row>
    <row r="118" spans="1:18" x14ac:dyDescent="0.3">
      <c r="B118" s="78" t="s">
        <v>4</v>
      </c>
      <c r="C118" s="79" t="s">
        <v>191</v>
      </c>
      <c r="D118" s="64"/>
      <c r="E118" s="68"/>
      <c r="F118" s="69"/>
      <c r="G118" s="93"/>
      <c r="H118" s="93"/>
      <c r="I118" s="14"/>
      <c r="J118" s="111"/>
      <c r="K118" s="113"/>
      <c r="L118" s="14"/>
      <c r="M118" s="14"/>
      <c r="N118" s="8"/>
      <c r="O118" s="14"/>
      <c r="P118" s="14"/>
      <c r="Q118" s="14"/>
      <c r="R118" s="14"/>
    </row>
    <row r="119" spans="1:18" x14ac:dyDescent="0.3">
      <c r="A119" s="78"/>
      <c r="B119" s="78"/>
      <c r="C119" s="79"/>
      <c r="D119" s="68"/>
      <c r="E119" s="68"/>
      <c r="F119" s="69"/>
      <c r="G119" s="93"/>
      <c r="H119" s="93"/>
      <c r="I119" s="14"/>
      <c r="J119" s="111"/>
      <c r="K119" s="113"/>
      <c r="L119" s="14"/>
      <c r="M119" s="14"/>
      <c r="N119" s="8"/>
      <c r="O119" s="14"/>
      <c r="P119" s="14"/>
      <c r="Q119" s="14"/>
      <c r="R119" s="14"/>
    </row>
    <row r="120" spans="1:18" x14ac:dyDescent="0.3">
      <c r="A120" s="78"/>
      <c r="B120" s="78"/>
      <c r="C120" s="79" t="s">
        <v>253</v>
      </c>
      <c r="D120" s="68"/>
      <c r="E120" s="68"/>
      <c r="F120" s="69"/>
      <c r="G120" s="93"/>
      <c r="H120" s="93"/>
      <c r="I120" s="14"/>
      <c r="J120" s="111"/>
      <c r="K120" s="113"/>
      <c r="L120" s="14"/>
      <c r="M120" s="14"/>
      <c r="N120" s="8"/>
      <c r="O120" s="14"/>
      <c r="P120" s="14"/>
      <c r="Q120" s="14"/>
      <c r="R120" s="14"/>
    </row>
    <row r="121" spans="1:18" x14ac:dyDescent="0.3">
      <c r="A121" s="90" t="s">
        <v>241</v>
      </c>
      <c r="B121" s="91" t="s">
        <v>272</v>
      </c>
      <c r="C121" s="75" t="s">
        <v>200</v>
      </c>
      <c r="D121" s="68"/>
      <c r="E121" s="68" t="s">
        <v>1</v>
      </c>
      <c r="F121" s="69">
        <f>F239</f>
        <v>58.74</v>
      </c>
      <c r="G121" s="95"/>
      <c r="H121" s="95">
        <f>F121*G121</f>
        <v>0</v>
      </c>
      <c r="I121" s="14"/>
      <c r="J121" s="111"/>
      <c r="K121" s="112"/>
      <c r="L121" s="14"/>
      <c r="M121" s="14"/>
      <c r="N121" s="8"/>
      <c r="O121" s="14"/>
      <c r="P121" s="14"/>
      <c r="Q121" s="14"/>
      <c r="R121" s="14"/>
    </row>
    <row r="122" spans="1:18" x14ac:dyDescent="0.3">
      <c r="A122" s="78"/>
      <c r="B122" s="78"/>
      <c r="C122" s="75" t="s">
        <v>197</v>
      </c>
      <c r="D122" s="64"/>
      <c r="E122" s="68"/>
      <c r="F122" s="69"/>
      <c r="G122" s="93"/>
      <c r="H122" s="93"/>
      <c r="I122" s="14"/>
      <c r="J122" s="111"/>
      <c r="K122" s="113"/>
      <c r="L122" s="14"/>
      <c r="M122" s="14"/>
      <c r="N122" s="8"/>
      <c r="O122" s="14"/>
      <c r="P122" s="14"/>
      <c r="Q122" s="14"/>
      <c r="R122" s="14"/>
    </row>
    <row r="123" spans="1:18" x14ac:dyDescent="0.3">
      <c r="B123" s="81" t="s">
        <v>4</v>
      </c>
      <c r="C123" s="79" t="s">
        <v>198</v>
      </c>
      <c r="D123" s="64">
        <v>2.5</v>
      </c>
      <c r="E123" s="68"/>
      <c r="F123" s="69"/>
      <c r="G123" s="93"/>
      <c r="H123" s="93"/>
      <c r="I123" s="14"/>
      <c r="J123" s="111"/>
      <c r="K123" s="113"/>
      <c r="L123" s="14"/>
      <c r="M123" s="14"/>
      <c r="N123" s="8"/>
      <c r="O123" s="14"/>
      <c r="P123" s="14"/>
      <c r="Q123" s="14"/>
      <c r="R123" s="14"/>
    </row>
    <row r="124" spans="1:18" ht="24" x14ac:dyDescent="0.3">
      <c r="B124" s="81" t="s">
        <v>4</v>
      </c>
      <c r="C124" s="79" t="s">
        <v>199</v>
      </c>
      <c r="D124" s="64">
        <v>10</v>
      </c>
      <c r="E124" s="68"/>
      <c r="F124" s="69"/>
      <c r="G124" s="93"/>
      <c r="H124" s="93"/>
      <c r="I124" s="14"/>
      <c r="J124" s="111"/>
      <c r="K124" s="113"/>
      <c r="L124" s="14"/>
      <c r="M124" s="14"/>
      <c r="N124" s="8"/>
      <c r="O124" s="14"/>
      <c r="P124" s="14"/>
      <c r="Q124" s="14"/>
      <c r="R124" s="14"/>
    </row>
    <row r="125" spans="1:18" ht="24" x14ac:dyDescent="0.3">
      <c r="B125" s="81" t="s">
        <v>4</v>
      </c>
      <c r="C125" s="79" t="s">
        <v>199</v>
      </c>
      <c r="D125" s="64">
        <v>10</v>
      </c>
      <c r="E125" s="68"/>
      <c r="F125" s="69"/>
      <c r="G125" s="93"/>
      <c r="H125" s="93"/>
      <c r="I125" s="14"/>
      <c r="J125" s="111"/>
      <c r="K125" s="113"/>
      <c r="L125" s="14"/>
      <c r="M125" s="14"/>
      <c r="N125" s="8"/>
      <c r="O125" s="14"/>
      <c r="P125" s="14"/>
      <c r="Q125" s="14"/>
      <c r="R125" s="14"/>
    </row>
    <row r="126" spans="1:18" x14ac:dyDescent="0.3">
      <c r="B126" s="81" t="s">
        <v>4</v>
      </c>
      <c r="C126" s="79" t="s">
        <v>198</v>
      </c>
      <c r="D126" s="64">
        <v>2.5</v>
      </c>
      <c r="E126" s="68"/>
      <c r="F126" s="69"/>
      <c r="G126" s="93"/>
      <c r="H126" s="93"/>
      <c r="I126" s="14"/>
      <c r="J126" s="111"/>
      <c r="K126" s="113"/>
      <c r="L126" s="14"/>
      <c r="M126" s="14"/>
      <c r="N126" s="8"/>
      <c r="O126" s="14"/>
      <c r="P126" s="14"/>
      <c r="Q126" s="14"/>
      <c r="R126" s="14"/>
    </row>
    <row r="127" spans="1:18" x14ac:dyDescent="0.3">
      <c r="A127" s="81"/>
      <c r="B127" s="81"/>
      <c r="C127" s="79"/>
      <c r="D127" s="64"/>
      <c r="E127" s="68"/>
      <c r="F127" s="69"/>
      <c r="G127" s="93"/>
      <c r="H127" s="93"/>
      <c r="I127" s="14"/>
      <c r="J127" s="111"/>
      <c r="K127" s="113"/>
      <c r="L127" s="14"/>
      <c r="M127" s="14"/>
      <c r="N127" s="8"/>
      <c r="O127" s="14"/>
      <c r="P127" s="14"/>
      <c r="Q127" s="14"/>
      <c r="R127" s="14"/>
    </row>
    <row r="128" spans="1:18" x14ac:dyDescent="0.3">
      <c r="A128" s="81"/>
      <c r="B128" s="81"/>
      <c r="C128" s="79" t="s">
        <v>254</v>
      </c>
      <c r="D128" s="64"/>
      <c r="E128" s="68"/>
      <c r="F128" s="69"/>
      <c r="G128" s="93"/>
      <c r="H128" s="93"/>
      <c r="I128" s="14"/>
      <c r="J128" s="111"/>
      <c r="K128" s="113"/>
      <c r="L128" s="14"/>
      <c r="M128" s="14"/>
      <c r="N128" s="8"/>
      <c r="O128" s="14"/>
      <c r="P128" s="14"/>
      <c r="Q128" s="14"/>
      <c r="R128" s="14"/>
    </row>
    <row r="129" spans="1:18" x14ac:dyDescent="0.3">
      <c r="A129" s="90" t="s">
        <v>241</v>
      </c>
      <c r="B129" s="91" t="s">
        <v>273</v>
      </c>
      <c r="C129" s="75" t="s">
        <v>202</v>
      </c>
      <c r="D129" s="68"/>
      <c r="E129" s="68" t="s">
        <v>1</v>
      </c>
      <c r="F129" s="69">
        <f>F245</f>
        <v>75.295500000000004</v>
      </c>
      <c r="G129" s="95"/>
      <c r="H129" s="95">
        <f>F129*G129</f>
        <v>0</v>
      </c>
      <c r="I129" s="14"/>
      <c r="J129" s="111"/>
      <c r="K129" s="112"/>
      <c r="L129" s="14"/>
      <c r="M129" s="14"/>
      <c r="N129" s="8"/>
      <c r="O129" s="14"/>
      <c r="P129" s="14"/>
      <c r="Q129" s="14"/>
      <c r="R129" s="14"/>
    </row>
    <row r="130" spans="1:18" x14ac:dyDescent="0.3">
      <c r="A130" s="78"/>
      <c r="B130" s="78"/>
      <c r="C130" s="75" t="s">
        <v>203</v>
      </c>
      <c r="D130" s="64"/>
      <c r="E130" s="68"/>
      <c r="F130" s="69"/>
      <c r="G130" s="93"/>
      <c r="H130" s="93"/>
      <c r="I130" s="14"/>
      <c r="J130" s="111"/>
      <c r="K130" s="113"/>
      <c r="L130" s="14"/>
      <c r="M130" s="14"/>
      <c r="N130" s="8"/>
      <c r="O130" s="14"/>
      <c r="P130" s="14"/>
      <c r="Q130" s="14"/>
      <c r="R130" s="14"/>
    </row>
    <row r="131" spans="1:18" x14ac:dyDescent="0.3">
      <c r="B131" s="78" t="s">
        <v>4</v>
      </c>
      <c r="C131" s="79" t="s">
        <v>204</v>
      </c>
      <c r="D131" s="64">
        <v>2.5</v>
      </c>
      <c r="E131" s="68"/>
      <c r="F131" s="69"/>
      <c r="G131" s="93"/>
      <c r="H131" s="93"/>
      <c r="I131" s="14"/>
      <c r="J131" s="111"/>
      <c r="K131" s="113"/>
      <c r="L131" s="14"/>
      <c r="M131" s="14"/>
      <c r="N131" s="8"/>
      <c r="O131" s="14"/>
      <c r="P131" s="14"/>
      <c r="Q131" s="14"/>
      <c r="R131" s="14"/>
    </row>
    <row r="132" spans="1:18" ht="24" x14ac:dyDescent="0.3">
      <c r="B132" s="78" t="s">
        <v>4</v>
      </c>
      <c r="C132" s="79" t="s">
        <v>133</v>
      </c>
      <c r="D132" s="64" t="s">
        <v>4</v>
      </c>
      <c r="E132" s="68"/>
      <c r="F132" s="69"/>
      <c r="G132" s="93"/>
      <c r="H132" s="93"/>
      <c r="I132" s="14"/>
      <c r="J132" s="111"/>
      <c r="K132" s="113"/>
      <c r="L132" s="14"/>
      <c r="M132" s="14"/>
      <c r="N132" s="8"/>
      <c r="O132" s="14"/>
      <c r="P132" s="14"/>
      <c r="Q132" s="14"/>
      <c r="R132" s="14"/>
    </row>
    <row r="133" spans="1:18" ht="24" x14ac:dyDescent="0.3">
      <c r="B133" s="78" t="s">
        <v>4</v>
      </c>
      <c r="C133" s="79" t="s">
        <v>199</v>
      </c>
      <c r="D133" s="64">
        <v>10</v>
      </c>
      <c r="E133" s="68"/>
      <c r="F133" s="69"/>
      <c r="G133" s="93"/>
      <c r="H133" s="93"/>
      <c r="I133" s="14"/>
      <c r="J133" s="111"/>
      <c r="K133" s="113"/>
      <c r="L133" s="14"/>
      <c r="M133" s="14"/>
      <c r="N133" s="8"/>
      <c r="O133" s="14"/>
      <c r="P133" s="14"/>
      <c r="Q133" s="14"/>
      <c r="R133" s="14"/>
    </row>
    <row r="134" spans="1:18" ht="24" x14ac:dyDescent="0.3">
      <c r="B134" s="78" t="s">
        <v>4</v>
      </c>
      <c r="C134" s="79" t="s">
        <v>205</v>
      </c>
      <c r="D134" s="64">
        <v>10</v>
      </c>
      <c r="E134" s="68"/>
      <c r="F134" s="69"/>
      <c r="G134" s="93"/>
      <c r="H134" s="93"/>
      <c r="I134" s="14"/>
      <c r="J134" s="111"/>
      <c r="K134" s="113"/>
      <c r="L134" s="14"/>
      <c r="M134" s="14"/>
      <c r="N134" s="8"/>
      <c r="O134" s="14"/>
      <c r="P134" s="14"/>
      <c r="Q134" s="14"/>
      <c r="R134" s="14"/>
    </row>
    <row r="135" spans="1:18" x14ac:dyDescent="0.3">
      <c r="B135" s="76" t="s">
        <v>4</v>
      </c>
      <c r="C135" s="80" t="s">
        <v>206</v>
      </c>
      <c r="D135" s="64"/>
      <c r="E135" s="68"/>
      <c r="F135" s="69"/>
      <c r="G135" s="93"/>
      <c r="H135" s="93"/>
      <c r="I135" s="14"/>
      <c r="J135" s="111"/>
      <c r="K135" s="113"/>
      <c r="L135" s="14"/>
      <c r="M135" s="14"/>
      <c r="N135" s="8"/>
      <c r="O135" s="14"/>
      <c r="P135" s="14"/>
      <c r="Q135" s="14"/>
      <c r="R135" s="14"/>
    </row>
    <row r="136" spans="1:18" x14ac:dyDescent="0.3">
      <c r="A136" s="81"/>
      <c r="B136" s="81"/>
      <c r="C136" s="79"/>
      <c r="D136" s="64"/>
      <c r="E136" s="68"/>
      <c r="F136" s="69"/>
      <c r="G136" s="93"/>
      <c r="H136" s="93"/>
      <c r="I136" s="14"/>
      <c r="J136" s="111"/>
      <c r="K136" s="113"/>
      <c r="L136" s="14"/>
      <c r="M136" s="14"/>
      <c r="N136" s="8"/>
      <c r="O136" s="14"/>
      <c r="P136" s="14"/>
      <c r="Q136" s="14"/>
      <c r="R136" s="14"/>
    </row>
    <row r="137" spans="1:18" x14ac:dyDescent="0.3">
      <c r="A137" s="81"/>
      <c r="B137" s="81"/>
      <c r="C137" s="79" t="s">
        <v>255</v>
      </c>
      <c r="D137" s="64"/>
      <c r="E137" s="68"/>
      <c r="F137" s="69"/>
      <c r="G137" s="93"/>
      <c r="H137" s="93"/>
      <c r="I137" s="14"/>
      <c r="J137" s="111"/>
      <c r="K137" s="113"/>
      <c r="L137" s="14"/>
      <c r="M137" s="14"/>
      <c r="N137" s="8"/>
      <c r="O137" s="14"/>
      <c r="P137" s="14"/>
      <c r="Q137" s="14"/>
      <c r="R137" s="14"/>
    </row>
    <row r="138" spans="1:18" x14ac:dyDescent="0.3">
      <c r="A138" s="90" t="s">
        <v>241</v>
      </c>
      <c r="B138" s="91" t="s">
        <v>274</v>
      </c>
      <c r="C138" s="75" t="s">
        <v>210</v>
      </c>
      <c r="D138" s="68"/>
      <c r="E138" s="68" t="s">
        <v>1</v>
      </c>
      <c r="F138" s="69">
        <f>F250</f>
        <v>12.337500000000002</v>
      </c>
      <c r="G138" s="95"/>
      <c r="H138" s="95">
        <f>F138*G138</f>
        <v>0</v>
      </c>
      <c r="I138" s="14"/>
      <c r="J138" s="111"/>
      <c r="K138" s="112"/>
      <c r="L138" s="14"/>
      <c r="M138" s="14"/>
      <c r="N138" s="8"/>
      <c r="O138" s="14"/>
      <c r="P138" s="14"/>
      <c r="Q138" s="14"/>
      <c r="R138" s="14"/>
    </row>
    <row r="139" spans="1:18" x14ac:dyDescent="0.3">
      <c r="A139" s="78"/>
      <c r="B139" s="78"/>
      <c r="C139" s="75" t="s">
        <v>211</v>
      </c>
      <c r="D139" s="64"/>
      <c r="E139" s="68"/>
      <c r="F139" s="69"/>
      <c r="G139" s="93"/>
      <c r="H139" s="93"/>
      <c r="I139" s="14"/>
      <c r="J139" s="111"/>
      <c r="K139" s="113"/>
      <c r="L139" s="14"/>
      <c r="M139" s="14"/>
      <c r="N139" s="8"/>
      <c r="O139" s="14"/>
      <c r="P139" s="14"/>
      <c r="Q139" s="14"/>
      <c r="R139" s="14"/>
    </row>
    <row r="140" spans="1:18" x14ac:dyDescent="0.3">
      <c r="B140" s="78" t="s">
        <v>4</v>
      </c>
      <c r="C140" s="79" t="s">
        <v>204</v>
      </c>
      <c r="D140" s="64">
        <v>2.5</v>
      </c>
      <c r="E140" s="68"/>
      <c r="F140" s="69"/>
      <c r="G140" s="93"/>
      <c r="H140" s="93"/>
      <c r="I140" s="14"/>
      <c r="J140" s="111"/>
      <c r="K140" s="113"/>
      <c r="L140" s="14"/>
      <c r="M140" s="14"/>
      <c r="N140" s="8"/>
      <c r="O140" s="14"/>
      <c r="P140" s="14"/>
      <c r="Q140" s="14"/>
      <c r="R140" s="14"/>
    </row>
    <row r="141" spans="1:18" x14ac:dyDescent="0.3">
      <c r="B141" s="78" t="s">
        <v>4</v>
      </c>
      <c r="C141" s="79" t="s">
        <v>212</v>
      </c>
      <c r="D141" s="64">
        <v>5</v>
      </c>
      <c r="E141" s="68"/>
      <c r="F141" s="69"/>
      <c r="G141" s="93"/>
      <c r="H141" s="93"/>
      <c r="I141" s="14"/>
      <c r="J141" s="111"/>
      <c r="K141" s="113"/>
      <c r="L141" s="14"/>
      <c r="M141" s="14"/>
      <c r="N141" s="8"/>
      <c r="O141" s="14"/>
      <c r="P141" s="14"/>
      <c r="Q141" s="14"/>
      <c r="R141" s="14"/>
    </row>
    <row r="142" spans="1:18" x14ac:dyDescent="0.3">
      <c r="B142" s="76" t="s">
        <v>4</v>
      </c>
      <c r="C142" s="80" t="s">
        <v>206</v>
      </c>
      <c r="D142" s="64"/>
      <c r="E142" s="68"/>
      <c r="F142" s="69"/>
      <c r="G142" s="93"/>
      <c r="H142" s="93"/>
      <c r="I142" s="14"/>
      <c r="J142" s="111"/>
      <c r="K142" s="113"/>
      <c r="L142" s="14"/>
      <c r="M142" s="14"/>
      <c r="N142" s="8"/>
      <c r="O142" s="14"/>
      <c r="P142" s="14"/>
      <c r="Q142" s="14"/>
      <c r="R142" s="14"/>
    </row>
    <row r="143" spans="1:18" x14ac:dyDescent="0.3">
      <c r="A143" s="81"/>
      <c r="B143" s="81"/>
      <c r="C143" s="79"/>
      <c r="D143" s="64"/>
      <c r="E143" s="68"/>
      <c r="F143" s="69"/>
      <c r="G143" s="93"/>
      <c r="H143" s="93"/>
      <c r="I143" s="14"/>
      <c r="J143" s="111"/>
      <c r="K143" s="113"/>
      <c r="L143" s="14"/>
      <c r="M143" s="14"/>
      <c r="N143" s="8"/>
      <c r="O143" s="14"/>
      <c r="P143" s="14"/>
      <c r="Q143" s="14"/>
      <c r="R143" s="14"/>
    </row>
    <row r="144" spans="1:18" x14ac:dyDescent="0.3">
      <c r="A144" s="81"/>
      <c r="B144" s="81"/>
      <c r="C144" s="79" t="s">
        <v>256</v>
      </c>
      <c r="D144" s="64"/>
      <c r="E144" s="68"/>
      <c r="F144" s="69"/>
      <c r="G144" s="93"/>
      <c r="H144" s="93"/>
      <c r="I144" s="14"/>
      <c r="J144" s="111"/>
      <c r="K144" s="113"/>
      <c r="L144" s="14"/>
      <c r="M144" s="14"/>
      <c r="N144" s="8"/>
      <c r="O144" s="14"/>
      <c r="P144" s="14"/>
      <c r="Q144" s="14"/>
      <c r="R144" s="14"/>
    </row>
    <row r="145" spans="1:18" x14ac:dyDescent="0.3">
      <c r="A145" s="90" t="s">
        <v>241</v>
      </c>
      <c r="B145" s="91" t="s">
        <v>275</v>
      </c>
      <c r="C145" s="75" t="s">
        <v>215</v>
      </c>
      <c r="D145" s="68"/>
      <c r="E145" s="68" t="s">
        <v>1</v>
      </c>
      <c r="F145" s="69">
        <f>F252</f>
        <v>10.96</v>
      </c>
      <c r="G145" s="95"/>
      <c r="H145" s="95">
        <f>F145*G145</f>
        <v>0</v>
      </c>
      <c r="I145" s="14"/>
      <c r="J145" s="111"/>
      <c r="K145" s="112"/>
      <c r="L145" s="14"/>
      <c r="M145" s="14"/>
      <c r="N145" s="8"/>
      <c r="O145" s="14"/>
      <c r="P145" s="14"/>
      <c r="Q145" s="14"/>
      <c r="R145" s="14"/>
    </row>
    <row r="146" spans="1:18" x14ac:dyDescent="0.3">
      <c r="A146" s="78"/>
      <c r="B146" s="78"/>
      <c r="C146" s="75" t="s">
        <v>216</v>
      </c>
      <c r="D146" s="64"/>
      <c r="E146" s="68"/>
      <c r="F146" s="69"/>
      <c r="G146" s="93"/>
      <c r="H146" s="93"/>
      <c r="I146" s="14"/>
      <c r="J146" s="111"/>
      <c r="K146" s="113"/>
      <c r="L146" s="14"/>
      <c r="M146" s="14"/>
      <c r="N146" s="8"/>
      <c r="O146" s="14"/>
      <c r="P146" s="14"/>
      <c r="Q146" s="14"/>
      <c r="R146" s="14"/>
    </row>
    <row r="147" spans="1:18" x14ac:dyDescent="0.3">
      <c r="B147" s="78" t="s">
        <v>4</v>
      </c>
      <c r="C147" s="79" t="s">
        <v>191</v>
      </c>
      <c r="D147" s="64">
        <v>2.5</v>
      </c>
      <c r="E147" s="68"/>
      <c r="F147" s="69"/>
      <c r="G147" s="93"/>
      <c r="H147" s="93"/>
      <c r="I147" s="14"/>
      <c r="J147" s="111"/>
      <c r="K147" s="113"/>
      <c r="L147" s="14"/>
      <c r="M147" s="14"/>
      <c r="N147" s="8"/>
      <c r="O147" s="14"/>
      <c r="P147" s="14"/>
      <c r="Q147" s="14"/>
      <c r="R147" s="14"/>
    </row>
    <row r="148" spans="1:18" ht="24" x14ac:dyDescent="0.3">
      <c r="B148" s="78" t="s">
        <v>4</v>
      </c>
      <c r="C148" s="79" t="s">
        <v>192</v>
      </c>
      <c r="D148" s="64">
        <v>7.5</v>
      </c>
      <c r="E148" s="68"/>
      <c r="F148" s="69"/>
      <c r="G148" s="93"/>
      <c r="H148" s="93"/>
      <c r="I148" s="14"/>
      <c r="J148" s="111"/>
      <c r="K148" s="113"/>
      <c r="L148" s="14"/>
      <c r="M148" s="14"/>
      <c r="N148" s="8"/>
      <c r="O148" s="14"/>
      <c r="P148" s="14"/>
      <c r="Q148" s="14"/>
      <c r="R148" s="14"/>
    </row>
    <row r="149" spans="1:18" x14ac:dyDescent="0.3">
      <c r="B149" s="78" t="s">
        <v>4</v>
      </c>
      <c r="C149" s="79" t="s">
        <v>218</v>
      </c>
      <c r="D149" s="68"/>
      <c r="E149" s="68"/>
      <c r="F149" s="69"/>
      <c r="G149" s="93"/>
      <c r="H149" s="93"/>
      <c r="I149" s="14"/>
      <c r="J149" s="111"/>
      <c r="K149" s="113"/>
      <c r="L149" s="14"/>
      <c r="M149" s="14"/>
      <c r="N149" s="8"/>
      <c r="O149" s="14"/>
      <c r="P149" s="14"/>
      <c r="Q149" s="14"/>
      <c r="R149" s="14"/>
    </row>
    <row r="150" spans="1:18" x14ac:dyDescent="0.3">
      <c r="A150" s="78"/>
      <c r="B150" s="78"/>
      <c r="C150" s="79"/>
      <c r="D150" s="68"/>
      <c r="E150" s="68"/>
      <c r="F150" s="69"/>
      <c r="G150" s="93"/>
      <c r="H150" s="93"/>
      <c r="I150" s="14"/>
      <c r="J150" s="111"/>
      <c r="K150" s="113"/>
      <c r="L150" s="14"/>
      <c r="M150" s="14"/>
      <c r="N150" s="8"/>
      <c r="O150" s="14"/>
      <c r="P150" s="14"/>
      <c r="Q150" s="14"/>
      <c r="R150" s="14"/>
    </row>
    <row r="151" spans="1:18" x14ac:dyDescent="0.3">
      <c r="A151" s="78"/>
      <c r="B151" s="78"/>
      <c r="C151" s="79" t="s">
        <v>258</v>
      </c>
      <c r="D151" s="68"/>
      <c r="E151" s="68"/>
      <c r="F151" s="69"/>
      <c r="G151" s="93"/>
      <c r="H151" s="93"/>
      <c r="I151" s="14"/>
      <c r="J151" s="111"/>
      <c r="K151" s="113"/>
      <c r="L151" s="14"/>
      <c r="M151" s="14"/>
      <c r="N151" s="8"/>
      <c r="O151" s="14"/>
      <c r="P151" s="14"/>
      <c r="Q151" s="14"/>
      <c r="R151" s="14"/>
    </row>
    <row r="152" spans="1:18" x14ac:dyDescent="0.3">
      <c r="A152" s="90" t="s">
        <v>241</v>
      </c>
      <c r="B152" s="91" t="s">
        <v>276</v>
      </c>
      <c r="C152" s="82" t="s">
        <v>222</v>
      </c>
      <c r="D152" s="68"/>
      <c r="E152" s="68" t="s">
        <v>1</v>
      </c>
      <c r="F152" s="69">
        <f>F254</f>
        <v>10.5825</v>
      </c>
      <c r="G152" s="95"/>
      <c r="H152" s="95">
        <f>F152*G152</f>
        <v>0</v>
      </c>
      <c r="I152" s="14"/>
      <c r="J152" s="111"/>
      <c r="K152" s="112"/>
      <c r="L152" s="14"/>
      <c r="M152" s="14"/>
      <c r="N152" s="8"/>
      <c r="O152" s="14"/>
      <c r="P152" s="14"/>
      <c r="Q152" s="14"/>
      <c r="R152" s="14"/>
    </row>
    <row r="153" spans="1:18" x14ac:dyDescent="0.3">
      <c r="A153" s="78"/>
      <c r="B153" s="78"/>
      <c r="C153" s="75" t="s">
        <v>219</v>
      </c>
      <c r="D153" s="68"/>
      <c r="E153" s="68"/>
      <c r="F153" s="69"/>
      <c r="G153" s="93"/>
      <c r="H153" s="93"/>
      <c r="I153" s="14"/>
      <c r="J153" s="111"/>
      <c r="K153" s="113"/>
      <c r="L153" s="14"/>
      <c r="M153" s="14"/>
      <c r="N153" s="8"/>
      <c r="O153" s="14"/>
      <c r="P153" s="14"/>
      <c r="Q153" s="14"/>
      <c r="R153" s="14"/>
    </row>
    <row r="154" spans="1:18" x14ac:dyDescent="0.3">
      <c r="B154" s="78" t="s">
        <v>4</v>
      </c>
      <c r="C154" s="79" t="s">
        <v>96</v>
      </c>
      <c r="D154" s="64">
        <v>3</v>
      </c>
      <c r="E154" s="68"/>
      <c r="F154" s="69"/>
      <c r="G154" s="93"/>
      <c r="H154" s="93"/>
      <c r="I154" s="14"/>
      <c r="J154" s="111"/>
      <c r="K154" s="113"/>
      <c r="L154" s="14"/>
      <c r="M154" s="14"/>
      <c r="N154" s="8"/>
      <c r="O154" s="14"/>
      <c r="P154" s="14"/>
      <c r="Q154" s="14"/>
      <c r="R154" s="14"/>
    </row>
    <row r="155" spans="1:18" x14ac:dyDescent="0.3">
      <c r="B155" s="78" t="s">
        <v>4</v>
      </c>
      <c r="C155" s="79" t="s">
        <v>220</v>
      </c>
      <c r="D155" s="64">
        <v>7.5</v>
      </c>
      <c r="E155" s="68"/>
      <c r="F155" s="69"/>
      <c r="G155" s="93"/>
      <c r="H155" s="93"/>
      <c r="I155" s="14"/>
      <c r="J155" s="111"/>
      <c r="K155" s="113"/>
      <c r="L155" s="14"/>
      <c r="M155" s="14"/>
      <c r="N155" s="8"/>
      <c r="O155" s="14"/>
      <c r="P155" s="14"/>
      <c r="Q155" s="14"/>
      <c r="R155" s="14"/>
    </row>
    <row r="156" spans="1:18" x14ac:dyDescent="0.3">
      <c r="B156" s="78" t="s">
        <v>4</v>
      </c>
      <c r="C156" s="79" t="s">
        <v>221</v>
      </c>
      <c r="D156" s="68"/>
      <c r="E156" s="68"/>
      <c r="F156" s="69"/>
      <c r="G156" s="93"/>
      <c r="H156" s="93"/>
      <c r="I156" s="14"/>
      <c r="J156" s="111"/>
      <c r="K156" s="113"/>
      <c r="L156" s="14"/>
      <c r="M156" s="14"/>
      <c r="N156" s="8"/>
      <c r="O156" s="14"/>
      <c r="P156" s="14"/>
      <c r="Q156" s="14"/>
      <c r="R156" s="14"/>
    </row>
    <row r="157" spans="1:18" x14ac:dyDescent="0.3">
      <c r="A157" s="78"/>
      <c r="B157" s="78"/>
      <c r="C157" s="79"/>
      <c r="D157" s="68"/>
      <c r="E157" s="68"/>
      <c r="F157" s="69"/>
      <c r="G157" s="93"/>
      <c r="H157" s="93"/>
      <c r="I157" s="14"/>
      <c r="J157" s="111"/>
      <c r="K157" s="113"/>
      <c r="L157" s="14"/>
      <c r="M157" s="14"/>
      <c r="N157" s="8"/>
      <c r="O157" s="14"/>
      <c r="P157" s="14"/>
      <c r="Q157" s="14"/>
      <c r="R157" s="14"/>
    </row>
    <row r="158" spans="1:18" x14ac:dyDescent="0.3">
      <c r="A158" s="78"/>
      <c r="B158" s="78"/>
      <c r="C158" s="79" t="s">
        <v>259</v>
      </c>
      <c r="D158" s="68"/>
      <c r="E158" s="68"/>
      <c r="F158" s="69"/>
      <c r="G158" s="93"/>
      <c r="H158" s="93"/>
      <c r="I158" s="14"/>
      <c r="J158" s="111"/>
      <c r="K158" s="113"/>
      <c r="L158" s="14"/>
      <c r="M158" s="14"/>
      <c r="N158" s="8"/>
      <c r="O158" s="14"/>
      <c r="P158" s="14"/>
      <c r="Q158" s="14"/>
      <c r="R158" s="14"/>
    </row>
    <row r="159" spans="1:18" x14ac:dyDescent="0.3">
      <c r="A159" s="90" t="s">
        <v>241</v>
      </c>
      <c r="B159" s="91" t="s">
        <v>277</v>
      </c>
      <c r="C159" s="82" t="s">
        <v>229</v>
      </c>
      <c r="D159" s="68"/>
      <c r="E159" s="68" t="s">
        <v>1</v>
      </c>
      <c r="F159" s="69">
        <f>F260</f>
        <v>85.352400000000003</v>
      </c>
      <c r="G159" s="95"/>
      <c r="H159" s="95">
        <f>F159*G159</f>
        <v>0</v>
      </c>
      <c r="I159" s="14"/>
      <c r="J159" s="111"/>
      <c r="K159" s="112"/>
      <c r="L159" s="14"/>
      <c r="M159" s="14"/>
      <c r="N159" s="8"/>
      <c r="O159" s="14"/>
      <c r="P159" s="14"/>
      <c r="Q159" s="14"/>
      <c r="R159" s="14"/>
    </row>
    <row r="160" spans="1:18" x14ac:dyDescent="0.3">
      <c r="A160" s="78"/>
      <c r="B160" s="78"/>
      <c r="C160" s="75" t="s">
        <v>230</v>
      </c>
      <c r="D160" s="68"/>
      <c r="E160" s="68"/>
      <c r="F160" s="69"/>
      <c r="G160" s="93"/>
      <c r="H160" s="93"/>
      <c r="I160" s="14"/>
      <c r="J160" s="111"/>
      <c r="K160" s="113"/>
      <c r="L160" s="14"/>
      <c r="M160" s="14"/>
      <c r="N160" s="8"/>
      <c r="O160" s="14"/>
      <c r="P160" s="14"/>
      <c r="Q160" s="14"/>
      <c r="R160" s="14"/>
    </row>
    <row r="161" spans="1:18" x14ac:dyDescent="0.3">
      <c r="B161" s="78" t="s">
        <v>4</v>
      </c>
      <c r="C161" s="79" t="s">
        <v>191</v>
      </c>
      <c r="D161" s="64">
        <v>2.5</v>
      </c>
      <c r="E161" s="68"/>
      <c r="F161" s="69"/>
      <c r="G161" s="93"/>
      <c r="H161" s="93"/>
      <c r="I161" s="14"/>
      <c r="J161" s="111"/>
      <c r="K161" s="113"/>
      <c r="L161" s="14"/>
      <c r="M161" s="14"/>
      <c r="N161" s="8"/>
      <c r="O161" s="14"/>
      <c r="P161" s="14"/>
      <c r="Q161" s="14"/>
      <c r="R161" s="14"/>
    </row>
    <row r="162" spans="1:18" x14ac:dyDescent="0.3">
      <c r="B162" s="78" t="s">
        <v>4</v>
      </c>
      <c r="C162" s="79" t="s">
        <v>220</v>
      </c>
      <c r="D162" s="64">
        <v>5</v>
      </c>
      <c r="E162" s="68"/>
      <c r="F162" s="69"/>
      <c r="G162" s="93"/>
      <c r="H162" s="93"/>
      <c r="I162" s="14"/>
      <c r="J162" s="111"/>
      <c r="K162" s="113"/>
      <c r="L162" s="14"/>
      <c r="M162" s="14"/>
      <c r="N162" s="8"/>
      <c r="O162" s="14"/>
      <c r="P162" s="14"/>
      <c r="Q162" s="14"/>
      <c r="R162" s="14"/>
    </row>
    <row r="163" spans="1:18" x14ac:dyDescent="0.3">
      <c r="B163" s="76" t="s">
        <v>4</v>
      </c>
      <c r="C163" s="80" t="s">
        <v>231</v>
      </c>
      <c r="D163" s="68"/>
      <c r="E163" s="68"/>
      <c r="F163" s="69"/>
      <c r="G163" s="93"/>
      <c r="H163" s="93"/>
      <c r="I163" s="14"/>
      <c r="J163" s="111"/>
      <c r="K163" s="113"/>
      <c r="L163" s="14"/>
      <c r="M163" s="14"/>
      <c r="N163" s="8"/>
      <c r="O163" s="14"/>
      <c r="P163" s="14"/>
      <c r="Q163" s="14"/>
      <c r="R163" s="14"/>
    </row>
    <row r="164" spans="1:18" x14ac:dyDescent="0.3">
      <c r="B164" s="76" t="s">
        <v>4</v>
      </c>
      <c r="C164" s="80" t="s">
        <v>232</v>
      </c>
      <c r="D164" s="68"/>
      <c r="E164" s="68"/>
      <c r="F164" s="69"/>
      <c r="G164" s="93"/>
      <c r="H164" s="93"/>
      <c r="I164" s="14"/>
      <c r="J164" s="111"/>
      <c r="K164" s="113"/>
      <c r="L164" s="14"/>
      <c r="M164" s="14"/>
      <c r="N164" s="8"/>
      <c r="O164" s="14"/>
      <c r="P164" s="14"/>
      <c r="Q164" s="14"/>
      <c r="R164" s="14"/>
    </row>
    <row r="165" spans="1:18" x14ac:dyDescent="0.3">
      <c r="A165" s="76"/>
      <c r="B165" s="76"/>
      <c r="C165" s="80"/>
      <c r="D165" s="68"/>
      <c r="E165" s="68"/>
      <c r="F165" s="69"/>
      <c r="G165" s="93"/>
      <c r="H165" s="93"/>
      <c r="I165" s="14"/>
      <c r="J165" s="111"/>
      <c r="K165" s="113"/>
      <c r="L165" s="14"/>
      <c r="M165" s="14"/>
      <c r="N165" s="8"/>
      <c r="O165" s="14"/>
      <c r="P165" s="14"/>
      <c r="Q165" s="14"/>
      <c r="R165" s="14"/>
    </row>
    <row r="166" spans="1:18" x14ac:dyDescent="0.3">
      <c r="A166" s="78"/>
      <c r="B166" s="78"/>
      <c r="C166" s="79" t="s">
        <v>323</v>
      </c>
      <c r="D166" s="68"/>
      <c r="E166" s="68"/>
      <c r="F166" s="69"/>
      <c r="G166" s="93"/>
      <c r="H166" s="93"/>
      <c r="I166" s="14"/>
      <c r="J166" s="111"/>
      <c r="K166" s="113"/>
      <c r="L166" s="14"/>
      <c r="M166" s="14"/>
      <c r="N166" s="8"/>
      <c r="O166" s="14"/>
      <c r="P166" s="14"/>
      <c r="Q166" s="14"/>
      <c r="R166" s="14"/>
    </row>
    <row r="167" spans="1:18" x14ac:dyDescent="0.3">
      <c r="A167" s="90" t="s">
        <v>241</v>
      </c>
      <c r="B167" s="91" t="s">
        <v>324</v>
      </c>
      <c r="C167" s="82" t="s">
        <v>325</v>
      </c>
      <c r="D167" s="68"/>
      <c r="E167" s="68" t="s">
        <v>1</v>
      </c>
      <c r="F167" s="69">
        <v>150.68</v>
      </c>
      <c r="G167" s="95"/>
      <c r="H167" s="95">
        <f>F167*G167</f>
        <v>0</v>
      </c>
      <c r="I167" s="14"/>
      <c r="J167" s="111"/>
      <c r="K167" s="112"/>
      <c r="L167" s="14"/>
      <c r="M167" s="14"/>
      <c r="N167" s="8"/>
      <c r="O167" s="14"/>
      <c r="P167" s="14"/>
      <c r="Q167" s="14"/>
      <c r="R167" s="14"/>
    </row>
    <row r="168" spans="1:18" x14ac:dyDescent="0.3">
      <c r="A168" s="78"/>
      <c r="B168" s="78"/>
      <c r="C168" s="75" t="s">
        <v>326</v>
      </c>
      <c r="D168" s="68"/>
      <c r="E168" s="68"/>
      <c r="F168" s="69"/>
      <c r="G168" s="93"/>
      <c r="H168" s="93"/>
      <c r="I168" s="14"/>
      <c r="J168" s="111"/>
      <c r="K168" s="113"/>
      <c r="L168" s="14"/>
      <c r="M168" s="14"/>
      <c r="N168" s="8"/>
      <c r="O168" s="14"/>
      <c r="P168" s="14"/>
      <c r="Q168" s="14"/>
      <c r="R168" s="14"/>
    </row>
    <row r="169" spans="1:18" ht="24" x14ac:dyDescent="0.3">
      <c r="A169" s="78"/>
      <c r="B169" s="76" t="s">
        <v>4</v>
      </c>
      <c r="C169" s="80" t="s">
        <v>319</v>
      </c>
      <c r="D169" s="63">
        <v>0.2</v>
      </c>
      <c r="E169" s="68"/>
      <c r="F169" s="69"/>
      <c r="G169" s="93"/>
      <c r="H169" s="93"/>
      <c r="I169" s="18"/>
      <c r="J169" s="111"/>
      <c r="K169" s="113"/>
      <c r="L169" s="14"/>
      <c r="N169" s="8"/>
      <c r="O169" s="14"/>
      <c r="P169" s="14"/>
      <c r="Q169" s="14"/>
      <c r="R169" s="14"/>
    </row>
    <row r="170" spans="1:18" x14ac:dyDescent="0.3">
      <c r="A170" s="78"/>
      <c r="B170" s="76" t="s">
        <v>4</v>
      </c>
      <c r="C170" s="80" t="s">
        <v>320</v>
      </c>
      <c r="D170" s="63">
        <v>0.3</v>
      </c>
      <c r="E170" s="68"/>
      <c r="F170" s="69"/>
      <c r="G170" s="93"/>
      <c r="H170" s="93"/>
      <c r="I170" s="14"/>
      <c r="J170" s="111"/>
      <c r="K170" s="113"/>
      <c r="L170" s="14"/>
      <c r="M170" s="14"/>
      <c r="N170" s="8"/>
      <c r="O170" s="14"/>
      <c r="P170" s="14"/>
      <c r="Q170" s="14"/>
      <c r="R170" s="14"/>
    </row>
    <row r="171" spans="1:18" ht="24" x14ac:dyDescent="0.3">
      <c r="A171" s="78"/>
      <c r="B171" s="76" t="s">
        <v>4</v>
      </c>
      <c r="C171" s="80" t="s">
        <v>321</v>
      </c>
      <c r="D171" s="63">
        <v>2</v>
      </c>
      <c r="E171" s="68"/>
      <c r="F171" s="69"/>
      <c r="G171" s="93"/>
      <c r="H171" s="93"/>
      <c r="I171" s="14"/>
      <c r="J171" s="111"/>
      <c r="K171" s="113"/>
      <c r="L171" s="14"/>
      <c r="M171" s="14"/>
      <c r="N171" s="8"/>
      <c r="O171" s="14"/>
      <c r="P171" s="14"/>
      <c r="Q171" s="14"/>
      <c r="R171" s="14"/>
    </row>
    <row r="172" spans="1:18" ht="24" x14ac:dyDescent="0.3">
      <c r="A172" s="78"/>
      <c r="B172" s="76" t="s">
        <v>4</v>
      </c>
      <c r="C172" s="80" t="s">
        <v>327</v>
      </c>
      <c r="D172" s="63">
        <v>12</v>
      </c>
      <c r="E172" s="68"/>
      <c r="F172" s="69"/>
      <c r="G172" s="93"/>
      <c r="H172" s="93"/>
      <c r="I172" s="14"/>
      <c r="J172" s="111"/>
      <c r="K172" s="113"/>
      <c r="L172" s="14"/>
      <c r="M172" s="14"/>
      <c r="N172" s="8"/>
      <c r="O172" s="14"/>
      <c r="P172" s="14"/>
      <c r="Q172" s="14"/>
      <c r="R172" s="14"/>
    </row>
    <row r="173" spans="1:18" x14ac:dyDescent="0.3">
      <c r="A173" s="76"/>
      <c r="B173" s="123" t="s">
        <v>4</v>
      </c>
      <c r="C173" s="124" t="s">
        <v>88</v>
      </c>
      <c r="D173" s="125">
        <v>3</v>
      </c>
      <c r="E173" s="68"/>
      <c r="F173" s="69"/>
      <c r="G173" s="93"/>
      <c r="H173" s="93"/>
      <c r="I173" s="14"/>
      <c r="J173" s="111"/>
      <c r="K173" s="113"/>
      <c r="L173" s="14"/>
      <c r="M173" s="14"/>
      <c r="N173" s="8"/>
      <c r="O173" s="14"/>
      <c r="P173" s="14"/>
      <c r="Q173" s="14"/>
      <c r="R173" s="14"/>
    </row>
    <row r="174" spans="1:18" ht="24" x14ac:dyDescent="0.3">
      <c r="A174" s="76"/>
      <c r="B174" s="123" t="s">
        <v>4</v>
      </c>
      <c r="C174" s="124" t="s">
        <v>303</v>
      </c>
      <c r="D174" s="125">
        <v>1.25</v>
      </c>
      <c r="E174" s="68"/>
      <c r="F174" s="69"/>
      <c r="G174" s="93"/>
      <c r="H174" s="93"/>
      <c r="I174" s="14"/>
      <c r="J174" s="111"/>
      <c r="K174" s="113"/>
      <c r="L174" s="14"/>
      <c r="M174" s="14"/>
      <c r="N174" s="8"/>
      <c r="O174" s="14"/>
      <c r="P174" s="14"/>
      <c r="Q174" s="14"/>
      <c r="R174" s="14"/>
    </row>
    <row r="175" spans="1:18" ht="24" x14ac:dyDescent="0.3">
      <c r="A175" s="76"/>
      <c r="B175" s="123" t="s">
        <v>4</v>
      </c>
      <c r="C175" s="124" t="s">
        <v>328</v>
      </c>
      <c r="D175" s="125">
        <v>0.5</v>
      </c>
      <c r="E175" s="68"/>
      <c r="F175" s="69"/>
      <c r="G175" s="93"/>
      <c r="H175" s="93"/>
      <c r="I175" s="18"/>
      <c r="J175" s="111"/>
      <c r="K175" s="113"/>
      <c r="L175" s="14"/>
      <c r="M175" s="14"/>
      <c r="N175" s="8"/>
      <c r="O175" s="14"/>
      <c r="P175" s="14"/>
      <c r="Q175" s="14"/>
      <c r="R175" s="14"/>
    </row>
    <row r="176" spans="1:18" x14ac:dyDescent="0.3">
      <c r="A176" s="76"/>
      <c r="B176" s="76"/>
      <c r="C176" s="80"/>
      <c r="D176" s="68"/>
      <c r="E176" s="68"/>
      <c r="F176" s="69"/>
      <c r="G176" s="93"/>
      <c r="H176" s="93"/>
      <c r="I176" s="14"/>
      <c r="J176" s="111"/>
      <c r="K176" s="113"/>
      <c r="L176" s="14"/>
      <c r="M176" s="14"/>
      <c r="N176" s="8"/>
      <c r="O176" s="14"/>
      <c r="P176" s="14"/>
      <c r="Q176" s="14"/>
      <c r="R176" s="14"/>
    </row>
    <row r="177" spans="1:18" x14ac:dyDescent="0.3">
      <c r="A177" s="76"/>
      <c r="B177" s="76"/>
      <c r="C177" s="80"/>
      <c r="D177" s="68"/>
      <c r="E177" s="68"/>
      <c r="F177" s="69"/>
      <c r="G177" s="93"/>
      <c r="H177" s="93"/>
      <c r="I177" s="14"/>
      <c r="J177" s="111"/>
      <c r="K177" s="113"/>
      <c r="L177" s="14"/>
      <c r="M177" s="14"/>
      <c r="N177" s="8"/>
      <c r="O177" s="14"/>
      <c r="P177" s="14"/>
      <c r="Q177" s="14"/>
      <c r="R177" s="14"/>
    </row>
    <row r="178" spans="1:18" x14ac:dyDescent="0.3">
      <c r="A178" s="83"/>
      <c r="B178" s="83"/>
      <c r="C178" s="68"/>
      <c r="D178" s="68"/>
      <c r="E178" s="68"/>
      <c r="F178" s="84"/>
      <c r="G178" s="96"/>
      <c r="H178" s="96"/>
      <c r="I178" s="14"/>
      <c r="J178" s="111"/>
      <c r="K178" s="113"/>
      <c r="L178" s="6"/>
      <c r="N178" s="4"/>
    </row>
    <row r="179" spans="1:18" ht="17.25" thickBot="1" x14ac:dyDescent="0.35">
      <c r="A179" s="104"/>
      <c r="B179" s="104"/>
      <c r="C179" s="105" t="s">
        <v>260</v>
      </c>
      <c r="D179" s="106"/>
      <c r="E179" s="107"/>
      <c r="F179" s="108"/>
      <c r="G179" s="109"/>
      <c r="H179" s="109">
        <f>SUM(H8:H178)</f>
        <v>0</v>
      </c>
      <c r="I179" s="14"/>
      <c r="J179" s="111"/>
      <c r="K179" s="126"/>
      <c r="L179" s="10"/>
      <c r="M179" s="11"/>
      <c r="N179" s="12"/>
      <c r="O179" s="13"/>
      <c r="P179" s="13"/>
    </row>
    <row r="180" spans="1:18" ht="17.25" thickTop="1" x14ac:dyDescent="0.3">
      <c r="A180" s="83"/>
      <c r="B180" s="83"/>
      <c r="C180" s="68"/>
      <c r="D180" s="68"/>
      <c r="E180" s="68"/>
      <c r="F180" s="69"/>
      <c r="G180" s="93"/>
      <c r="H180" s="96"/>
      <c r="L180" s="6"/>
      <c r="N180" s="4"/>
    </row>
    <row r="181" spans="1:18" x14ac:dyDescent="0.3">
      <c r="N181" s="4"/>
    </row>
    <row r="182" spans="1:18" x14ac:dyDescent="0.3">
      <c r="A182" s="1" t="str">
        <f>A10</f>
        <v>B.V.</v>
      </c>
      <c r="C182" s="2" t="s">
        <v>137</v>
      </c>
      <c r="N182" s="4"/>
    </row>
    <row r="183" spans="1:18" x14ac:dyDescent="0.3">
      <c r="C183" s="15" t="s">
        <v>138</v>
      </c>
      <c r="D183" s="18"/>
      <c r="E183" s="17"/>
      <c r="N183" s="4"/>
    </row>
    <row r="184" spans="1:18" x14ac:dyDescent="0.3">
      <c r="C184" s="15" t="s">
        <v>121</v>
      </c>
      <c r="D184" s="18"/>
      <c r="E184" s="17"/>
      <c r="F184" s="4">
        <v>49.7</v>
      </c>
      <c r="N184" s="4"/>
    </row>
    <row r="185" spans="1:18" x14ac:dyDescent="0.3">
      <c r="C185" s="15" t="s">
        <v>122</v>
      </c>
      <c r="D185" s="18"/>
      <c r="E185" s="17"/>
      <c r="F185" s="4">
        <v>7.83</v>
      </c>
      <c r="N185" s="4"/>
    </row>
    <row r="186" spans="1:18" x14ac:dyDescent="0.3">
      <c r="C186" s="15" t="s">
        <v>123</v>
      </c>
      <c r="D186" s="18"/>
      <c r="E186" s="17"/>
      <c r="F186" s="4">
        <v>91.3</v>
      </c>
      <c r="N186" s="4"/>
    </row>
    <row r="187" spans="1:18" x14ac:dyDescent="0.3">
      <c r="C187" s="15" t="s">
        <v>124</v>
      </c>
      <c r="D187" s="18"/>
      <c r="E187" s="17"/>
      <c r="F187" s="4">
        <v>176.56</v>
      </c>
      <c r="N187" s="4"/>
    </row>
    <row r="188" spans="1:18" x14ac:dyDescent="0.3">
      <c r="C188" s="15" t="s">
        <v>125</v>
      </c>
      <c r="D188" s="18"/>
      <c r="E188" s="17"/>
      <c r="F188" s="4">
        <v>59.71</v>
      </c>
      <c r="N188" s="4"/>
    </row>
    <row r="189" spans="1:18" x14ac:dyDescent="0.3">
      <c r="C189" s="15" t="s">
        <v>126</v>
      </c>
      <c r="D189" s="18"/>
      <c r="E189" s="17"/>
      <c r="F189" s="4">
        <v>50.23</v>
      </c>
      <c r="N189" s="4"/>
    </row>
    <row r="190" spans="1:18" x14ac:dyDescent="0.3">
      <c r="C190" s="15" t="s">
        <v>127</v>
      </c>
      <c r="D190" s="18"/>
      <c r="E190" s="17"/>
      <c r="F190" s="9">
        <f>SUM(F184:F189)</f>
        <v>435.33</v>
      </c>
      <c r="G190" s="98" t="s">
        <v>1</v>
      </c>
      <c r="N190" s="4"/>
    </row>
    <row r="191" spans="1:18" x14ac:dyDescent="0.3">
      <c r="N191" s="4"/>
    </row>
    <row r="192" spans="1:18" x14ac:dyDescent="0.3">
      <c r="A192" s="1" t="str">
        <f>A23</f>
        <v>B.V.</v>
      </c>
      <c r="C192" s="2" t="s">
        <v>145</v>
      </c>
      <c r="N192" s="4"/>
    </row>
    <row r="193" spans="1:14" x14ac:dyDescent="0.3">
      <c r="C193" s="1" t="s">
        <v>146</v>
      </c>
      <c r="F193" s="4">
        <v>20.190000000000001</v>
      </c>
      <c r="N193" s="4"/>
    </row>
    <row r="194" spans="1:14" x14ac:dyDescent="0.3">
      <c r="C194" s="1" t="s">
        <v>147</v>
      </c>
      <c r="F194" s="4">
        <v>4.04</v>
      </c>
      <c r="N194" s="4"/>
    </row>
    <row r="195" spans="1:14" x14ac:dyDescent="0.3">
      <c r="C195" s="1" t="s">
        <v>148</v>
      </c>
      <c r="F195" s="4">
        <v>13.15</v>
      </c>
      <c r="N195" s="4"/>
    </row>
    <row r="196" spans="1:14" x14ac:dyDescent="0.3">
      <c r="F196" s="9">
        <f>SUM(F193:F195)</f>
        <v>37.380000000000003</v>
      </c>
      <c r="G196" s="98" t="s">
        <v>1</v>
      </c>
      <c r="N196" s="4"/>
    </row>
    <row r="197" spans="1:14" x14ac:dyDescent="0.3">
      <c r="A197" s="1" t="str">
        <f>A33</f>
        <v>B.V.</v>
      </c>
      <c r="C197" s="2" t="s">
        <v>151</v>
      </c>
      <c r="N197" s="4"/>
    </row>
    <row r="198" spans="1:14" x14ac:dyDescent="0.3">
      <c r="C198" s="1" t="s">
        <v>152</v>
      </c>
      <c r="F198" s="4">
        <v>23.26</v>
      </c>
      <c r="N198" s="4"/>
    </row>
    <row r="199" spans="1:14" x14ac:dyDescent="0.3">
      <c r="C199" s="1" t="s">
        <v>153</v>
      </c>
      <c r="F199" s="4">
        <v>24.2</v>
      </c>
      <c r="N199" s="4"/>
    </row>
    <row r="200" spans="1:14" x14ac:dyDescent="0.3">
      <c r="C200" s="1" t="s">
        <v>154</v>
      </c>
      <c r="F200" s="4">
        <v>16.32</v>
      </c>
      <c r="N200" s="4"/>
    </row>
    <row r="201" spans="1:14" x14ac:dyDescent="0.3">
      <c r="F201" s="9">
        <f>SUM(F198:F200)</f>
        <v>63.78</v>
      </c>
      <c r="G201" s="98" t="s">
        <v>1</v>
      </c>
      <c r="N201" s="4"/>
    </row>
    <row r="202" spans="1:14" x14ac:dyDescent="0.3">
      <c r="F202" s="9"/>
      <c r="G202" s="98"/>
      <c r="N202" s="4"/>
    </row>
    <row r="203" spans="1:14" x14ac:dyDescent="0.3">
      <c r="A203" s="1" t="str">
        <f>A43</f>
        <v>B.V.</v>
      </c>
      <c r="C203" s="2" t="s">
        <v>158</v>
      </c>
      <c r="N203" s="4"/>
    </row>
    <row r="204" spans="1:14" x14ac:dyDescent="0.3">
      <c r="C204" s="1" t="s">
        <v>157</v>
      </c>
      <c r="F204" s="4">
        <v>31.32</v>
      </c>
      <c r="N204" s="4"/>
    </row>
    <row r="205" spans="1:14" x14ac:dyDescent="0.3">
      <c r="F205" s="9">
        <f>SUM(F204)</f>
        <v>31.32</v>
      </c>
      <c r="G205" s="98" t="s">
        <v>1</v>
      </c>
      <c r="N205" s="4"/>
    </row>
    <row r="206" spans="1:14" x14ac:dyDescent="0.3">
      <c r="A206" s="1" t="str">
        <f>A50</f>
        <v>B.V.</v>
      </c>
      <c r="C206" s="2" t="s">
        <v>162</v>
      </c>
      <c r="N206" s="4"/>
    </row>
    <row r="207" spans="1:14" x14ac:dyDescent="0.3">
      <c r="C207" s="1" t="s">
        <v>157</v>
      </c>
      <c r="F207" s="4">
        <v>22.22</v>
      </c>
      <c r="N207" s="4"/>
    </row>
    <row r="208" spans="1:14" x14ac:dyDescent="0.3">
      <c r="F208" s="9">
        <f>SUM(F207)</f>
        <v>22.22</v>
      </c>
      <c r="G208" s="98" t="s">
        <v>1</v>
      </c>
      <c r="N208" s="4"/>
    </row>
    <row r="209" spans="1:14" x14ac:dyDescent="0.3">
      <c r="A209" s="1" t="str">
        <f>A60</f>
        <v>B.V.</v>
      </c>
      <c r="C209" s="2" t="s">
        <v>164</v>
      </c>
      <c r="N209" s="4"/>
    </row>
    <row r="210" spans="1:14" x14ac:dyDescent="0.3">
      <c r="C210" s="1" t="s">
        <v>163</v>
      </c>
      <c r="F210" s="9">
        <v>25.57</v>
      </c>
      <c r="G210" s="98" t="s">
        <v>1</v>
      </c>
      <c r="N210" s="4"/>
    </row>
    <row r="211" spans="1:14" x14ac:dyDescent="0.3">
      <c r="N211" s="4"/>
    </row>
    <row r="212" spans="1:14" x14ac:dyDescent="0.3">
      <c r="A212" s="1" t="str">
        <f>A68</f>
        <v>B.V.</v>
      </c>
      <c r="C212" s="2" t="s">
        <v>169</v>
      </c>
      <c r="N212" s="4"/>
    </row>
    <row r="213" spans="1:14" x14ac:dyDescent="0.3">
      <c r="C213" s="1" t="s">
        <v>170</v>
      </c>
      <c r="F213" s="4">
        <v>11.1</v>
      </c>
      <c r="N213" s="4"/>
    </row>
    <row r="214" spans="1:14" x14ac:dyDescent="0.3">
      <c r="C214" s="1" t="s">
        <v>167</v>
      </c>
      <c r="F214" s="4">
        <f>5.44*0.25</f>
        <v>1.36</v>
      </c>
      <c r="N214" s="4"/>
    </row>
    <row r="215" spans="1:14" x14ac:dyDescent="0.3">
      <c r="C215" s="1" t="s">
        <v>171</v>
      </c>
      <c r="F215" s="4">
        <v>27.1</v>
      </c>
      <c r="N215" s="4"/>
    </row>
    <row r="216" spans="1:14" x14ac:dyDescent="0.3">
      <c r="F216" s="9">
        <f>SUM(F213:F215)</f>
        <v>39.56</v>
      </c>
      <c r="G216" s="98" t="s">
        <v>1</v>
      </c>
      <c r="N216" s="4"/>
    </row>
    <row r="217" spans="1:14" ht="27" x14ac:dyDescent="0.3">
      <c r="A217" s="5" t="str">
        <f>A76</f>
        <v>B.V.</v>
      </c>
      <c r="B217" s="5"/>
      <c r="C217" s="53" t="s">
        <v>173</v>
      </c>
      <c r="N217" s="4"/>
    </row>
    <row r="218" spans="1:14" x14ac:dyDescent="0.3">
      <c r="C218" s="1" t="s">
        <v>174</v>
      </c>
      <c r="F218" s="4">
        <v>187.73</v>
      </c>
      <c r="G218" s="98"/>
      <c r="N218" s="4"/>
    </row>
    <row r="219" spans="1:14" x14ac:dyDescent="0.3">
      <c r="C219" s="1" t="s">
        <v>175</v>
      </c>
      <c r="E219" s="3"/>
      <c r="F219" s="4">
        <v>107.28</v>
      </c>
      <c r="M219" s="3"/>
      <c r="N219" s="4"/>
    </row>
    <row r="220" spans="1:14" x14ac:dyDescent="0.3">
      <c r="C220" s="1" t="s">
        <v>177</v>
      </c>
      <c r="E220" s="3"/>
      <c r="F220" s="4">
        <v>17.12</v>
      </c>
      <c r="M220" s="3"/>
      <c r="N220" s="4"/>
    </row>
    <row r="221" spans="1:14" x14ac:dyDescent="0.3">
      <c r="C221" s="1" t="s">
        <v>178</v>
      </c>
      <c r="E221" s="3"/>
      <c r="F221" s="4">
        <v>8.43</v>
      </c>
      <c r="M221" s="3"/>
      <c r="N221" s="4"/>
    </row>
    <row r="222" spans="1:14" x14ac:dyDescent="0.3">
      <c r="C222" s="1" t="s">
        <v>176</v>
      </c>
      <c r="E222" s="3"/>
      <c r="F222" s="4">
        <v>98.8</v>
      </c>
      <c r="M222" s="3"/>
      <c r="N222" s="4"/>
    </row>
    <row r="223" spans="1:14" x14ac:dyDescent="0.3">
      <c r="E223" s="3"/>
      <c r="F223" s="9">
        <f>SUM(F218:F222)</f>
        <v>419.36</v>
      </c>
      <c r="G223" s="98" t="s">
        <v>1</v>
      </c>
      <c r="M223" s="3"/>
      <c r="N223" s="4"/>
    </row>
    <row r="224" spans="1:14" x14ac:dyDescent="0.3">
      <c r="E224" s="3"/>
      <c r="F224" s="9"/>
      <c r="G224" s="98"/>
      <c r="M224" s="3"/>
      <c r="N224" s="4"/>
    </row>
    <row r="225" spans="1:14" x14ac:dyDescent="0.3">
      <c r="A225" s="1" t="str">
        <f>A87</f>
        <v>B.V.</v>
      </c>
      <c r="C225" s="53" t="s">
        <v>181</v>
      </c>
      <c r="E225" s="3"/>
      <c r="F225" s="1"/>
      <c r="M225" s="3"/>
      <c r="N225" s="4"/>
    </row>
    <row r="226" spans="1:14" x14ac:dyDescent="0.3">
      <c r="C226" s="1" t="s">
        <v>163</v>
      </c>
      <c r="E226" s="3"/>
      <c r="F226" s="9">
        <v>24.82</v>
      </c>
      <c r="G226" s="98" t="s">
        <v>1</v>
      </c>
      <c r="M226" s="3"/>
      <c r="N226" s="4"/>
    </row>
    <row r="227" spans="1:14" x14ac:dyDescent="0.3">
      <c r="E227" s="3"/>
      <c r="F227" s="9"/>
      <c r="G227" s="98"/>
      <c r="M227" s="3"/>
      <c r="N227" s="4"/>
    </row>
    <row r="228" spans="1:14" x14ac:dyDescent="0.3">
      <c r="A228" s="1" t="str">
        <f>A95</f>
        <v>B.V.</v>
      </c>
      <c r="C228" s="53" t="s">
        <v>185</v>
      </c>
      <c r="E228" s="3"/>
      <c r="F228" s="9"/>
      <c r="G228" s="98"/>
      <c r="M228" s="3"/>
      <c r="N228" s="4"/>
    </row>
    <row r="229" spans="1:14" x14ac:dyDescent="0.3">
      <c r="C229" s="1" t="s">
        <v>186</v>
      </c>
      <c r="E229" s="3"/>
      <c r="F229" s="4">
        <f>(2.28+1.6)*3.6</f>
        <v>13.968</v>
      </c>
      <c r="G229" s="98"/>
      <c r="M229" s="3"/>
      <c r="N229" s="4"/>
    </row>
    <row r="230" spans="1:14" x14ac:dyDescent="0.3">
      <c r="C230" s="1" t="s">
        <v>187</v>
      </c>
      <c r="E230" s="3"/>
      <c r="F230" s="4">
        <f>9.57*2</f>
        <v>19.14</v>
      </c>
      <c r="G230" s="98"/>
      <c r="M230" s="3"/>
      <c r="N230" s="4"/>
    </row>
    <row r="231" spans="1:14" x14ac:dyDescent="0.3">
      <c r="E231" s="3"/>
      <c r="F231" s="9">
        <f>SUM(F229:F230)</f>
        <v>33.108000000000004</v>
      </c>
      <c r="G231" s="98" t="s">
        <v>1</v>
      </c>
      <c r="M231" s="3"/>
      <c r="N231" s="4"/>
    </row>
    <row r="232" spans="1:14" x14ac:dyDescent="0.3">
      <c r="A232" s="1" t="str">
        <f>A102</f>
        <v>B.V.</v>
      </c>
      <c r="C232" s="58" t="s">
        <v>193</v>
      </c>
      <c r="E232" s="3"/>
      <c r="F232" s="9"/>
      <c r="G232" s="98"/>
      <c r="M232" s="3"/>
      <c r="N232" s="4"/>
    </row>
    <row r="233" spans="1:14" x14ac:dyDescent="0.3">
      <c r="C233" s="59" t="s">
        <v>194</v>
      </c>
      <c r="E233" s="3"/>
      <c r="F233" s="9">
        <f>L270</f>
        <v>16.8002</v>
      </c>
      <c r="G233" s="98" t="s">
        <v>1</v>
      </c>
      <c r="M233" s="3"/>
      <c r="N233" s="4"/>
    </row>
    <row r="234" spans="1:14" x14ac:dyDescent="0.3">
      <c r="C234" s="60" t="s">
        <v>107</v>
      </c>
      <c r="E234" s="3"/>
      <c r="F234" s="9"/>
      <c r="G234" s="98"/>
      <c r="M234" s="3"/>
      <c r="N234" s="4"/>
    </row>
    <row r="235" spans="1:14" x14ac:dyDescent="0.3">
      <c r="E235" s="3"/>
      <c r="F235" s="9"/>
      <c r="G235" s="98"/>
      <c r="M235" s="3"/>
      <c r="N235" s="4"/>
    </row>
    <row r="236" spans="1:14" x14ac:dyDescent="0.3">
      <c r="A236" s="1" t="e">
        <f>A232+1</f>
        <v>#VALUE!</v>
      </c>
      <c r="C236" s="59" t="s">
        <v>195</v>
      </c>
      <c r="E236" s="3"/>
      <c r="F236" s="9">
        <f>M270</f>
        <v>182.19</v>
      </c>
      <c r="G236" s="98" t="s">
        <v>1</v>
      </c>
      <c r="M236" s="3"/>
      <c r="N236" s="4"/>
    </row>
    <row r="237" spans="1:14" x14ac:dyDescent="0.3">
      <c r="C237" s="60" t="s">
        <v>106</v>
      </c>
      <c r="E237" s="3"/>
      <c r="F237" s="9"/>
      <c r="G237" s="98"/>
      <c r="M237" s="3"/>
      <c r="N237" s="4"/>
    </row>
    <row r="238" spans="1:14" x14ac:dyDescent="0.3">
      <c r="E238" s="3"/>
      <c r="F238" s="9"/>
      <c r="G238" s="98"/>
      <c r="M238" s="3"/>
      <c r="N238" s="4"/>
    </row>
    <row r="239" spans="1:14" x14ac:dyDescent="0.3">
      <c r="A239" s="1" t="e">
        <f>A236+1</f>
        <v>#VALUE!</v>
      </c>
      <c r="C239" s="59" t="s">
        <v>224</v>
      </c>
      <c r="E239" s="3"/>
      <c r="F239" s="9">
        <f>N270</f>
        <v>58.74</v>
      </c>
      <c r="G239" s="98" t="s">
        <v>1</v>
      </c>
      <c r="M239" s="3"/>
      <c r="N239" s="4"/>
    </row>
    <row r="240" spans="1:14" x14ac:dyDescent="0.3">
      <c r="C240" s="60" t="s">
        <v>108</v>
      </c>
      <c r="E240" s="3"/>
      <c r="M240" s="3"/>
      <c r="N240" s="4"/>
    </row>
    <row r="241" spans="1:14" x14ac:dyDescent="0.3">
      <c r="C241" s="61"/>
      <c r="E241" s="3"/>
      <c r="M241" s="3"/>
      <c r="N241" s="4"/>
    </row>
    <row r="242" spans="1:14" x14ac:dyDescent="0.3">
      <c r="A242" s="1" t="str">
        <f>A129</f>
        <v>B.V.</v>
      </c>
      <c r="C242" s="61" t="s">
        <v>207</v>
      </c>
      <c r="E242" s="3"/>
      <c r="M242" s="3"/>
      <c r="N242" s="4"/>
    </row>
    <row r="243" spans="1:14" x14ac:dyDescent="0.3">
      <c r="C243" s="62" t="s">
        <v>208</v>
      </c>
      <c r="E243" s="3"/>
      <c r="F243" s="4">
        <f>48.81 *1.05</f>
        <v>51.250500000000002</v>
      </c>
      <c r="M243" s="3"/>
      <c r="N243" s="4"/>
    </row>
    <row r="244" spans="1:14" x14ac:dyDescent="0.3">
      <c r="C244" s="62" t="s">
        <v>209</v>
      </c>
      <c r="E244" s="3"/>
      <c r="F244" s="4">
        <f>22.9*1.05</f>
        <v>24.044999999999998</v>
      </c>
      <c r="M244" s="3"/>
      <c r="N244" s="4"/>
    </row>
    <row r="245" spans="1:14" x14ac:dyDescent="0.3">
      <c r="C245" s="61"/>
      <c r="E245" s="3"/>
      <c r="F245" s="9">
        <f>SUM(F243:F244)</f>
        <v>75.295500000000004</v>
      </c>
      <c r="G245" s="98" t="s">
        <v>1</v>
      </c>
      <c r="M245" s="3"/>
      <c r="N245" s="4"/>
    </row>
    <row r="246" spans="1:14" x14ac:dyDescent="0.3">
      <c r="C246" s="61"/>
      <c r="E246" s="3"/>
      <c r="F246" s="9"/>
      <c r="G246" s="98"/>
      <c r="M246" s="3"/>
      <c r="N246" s="4"/>
    </row>
    <row r="247" spans="1:14" x14ac:dyDescent="0.3">
      <c r="A247" s="1" t="str">
        <f>A138</f>
        <v>B.V.</v>
      </c>
      <c r="C247" s="61" t="s">
        <v>213</v>
      </c>
      <c r="E247" s="3"/>
      <c r="M247" s="3"/>
      <c r="N247" s="4"/>
    </row>
    <row r="248" spans="1:14" x14ac:dyDescent="0.3">
      <c r="C248" s="62" t="s">
        <v>95</v>
      </c>
      <c r="E248" s="3"/>
      <c r="F248" s="4">
        <f>5.75*1.05</f>
        <v>6.0375000000000005</v>
      </c>
      <c r="M248" s="3"/>
      <c r="N248" s="4"/>
    </row>
    <row r="249" spans="1:14" x14ac:dyDescent="0.3">
      <c r="C249" s="62" t="s">
        <v>214</v>
      </c>
      <c r="E249" s="3"/>
      <c r="F249" s="4">
        <f>6*1.05</f>
        <v>6.3000000000000007</v>
      </c>
      <c r="M249" s="3"/>
      <c r="N249" s="4"/>
    </row>
    <row r="250" spans="1:14" x14ac:dyDescent="0.3">
      <c r="C250" s="61"/>
      <c r="E250" s="3"/>
      <c r="F250" s="9">
        <f>SUM(F248:F249)</f>
        <v>12.337500000000002</v>
      </c>
      <c r="G250" s="98" t="s">
        <v>1</v>
      </c>
      <c r="M250" s="3"/>
      <c r="N250" s="4"/>
    </row>
    <row r="251" spans="1:14" x14ac:dyDescent="0.3">
      <c r="C251" s="61"/>
      <c r="E251" s="3"/>
      <c r="F251" s="9"/>
      <c r="G251" s="98"/>
      <c r="M251" s="3"/>
      <c r="N251" s="4"/>
    </row>
    <row r="252" spans="1:14" x14ac:dyDescent="0.3">
      <c r="A252" s="1" t="str">
        <f>A145</f>
        <v>B.V.</v>
      </c>
      <c r="C252" s="61" t="s">
        <v>217</v>
      </c>
      <c r="E252" s="3"/>
      <c r="F252" s="9">
        <f>Q270</f>
        <v>10.96</v>
      </c>
      <c r="G252" s="98" t="s">
        <v>1</v>
      </c>
      <c r="M252" s="3"/>
      <c r="N252" s="4"/>
    </row>
    <row r="253" spans="1:14" x14ac:dyDescent="0.3">
      <c r="E253" s="3"/>
      <c r="M253" s="3"/>
      <c r="N253" s="4"/>
    </row>
    <row r="254" spans="1:14" x14ac:dyDescent="0.3">
      <c r="A254" s="1" t="str">
        <f>A152</f>
        <v>B.V.</v>
      </c>
      <c r="C254" s="61" t="s">
        <v>223</v>
      </c>
      <c r="E254" s="3"/>
      <c r="F254" s="9">
        <f>SUM(F255:F258)</f>
        <v>10.5825</v>
      </c>
      <c r="G254" s="98" t="s">
        <v>1</v>
      </c>
      <c r="M254" s="3"/>
      <c r="N254" s="4"/>
    </row>
    <row r="255" spans="1:14" x14ac:dyDescent="0.3">
      <c r="C255" s="1" t="s">
        <v>227</v>
      </c>
      <c r="E255" s="3"/>
      <c r="F255" s="4">
        <f>1*1.05</f>
        <v>1.05</v>
      </c>
      <c r="M255" s="3"/>
      <c r="N255" s="4"/>
    </row>
    <row r="256" spans="1:14" x14ac:dyDescent="0.3">
      <c r="C256" s="1" t="s">
        <v>228</v>
      </c>
      <c r="E256" s="3"/>
      <c r="F256" s="4">
        <v>2.76</v>
      </c>
      <c r="M256" s="3"/>
      <c r="N256" s="4"/>
    </row>
    <row r="257" spans="1:21 16384:16384" x14ac:dyDescent="0.3">
      <c r="C257" s="1" t="s">
        <v>226</v>
      </c>
      <c r="E257" s="3"/>
      <c r="F257" s="4">
        <f>1*1.05</f>
        <v>1.05</v>
      </c>
      <c r="M257" s="3"/>
      <c r="N257" s="4"/>
    </row>
    <row r="258" spans="1:21 16384:16384" x14ac:dyDescent="0.3">
      <c r="C258" s="1" t="s">
        <v>225</v>
      </c>
      <c r="E258" s="3"/>
      <c r="F258" s="4">
        <f>5.45*1.05</f>
        <v>5.7225000000000001</v>
      </c>
      <c r="M258" s="3"/>
      <c r="N258" s="4"/>
    </row>
    <row r="259" spans="1:21 16384:16384" x14ac:dyDescent="0.3">
      <c r="E259" s="3"/>
      <c r="M259" s="3"/>
      <c r="N259" s="4"/>
    </row>
    <row r="260" spans="1:21 16384:16384" x14ac:dyDescent="0.3">
      <c r="A260" s="1" t="str">
        <f>A159</f>
        <v>B.V.</v>
      </c>
      <c r="C260" s="61" t="s">
        <v>233</v>
      </c>
      <c r="E260" s="3"/>
      <c r="F260" s="9">
        <f>H362</f>
        <v>85.352400000000003</v>
      </c>
      <c r="G260" s="98" t="s">
        <v>1</v>
      </c>
      <c r="M260" s="3"/>
      <c r="N260" s="4"/>
    </row>
    <row r="261" spans="1:21 16384:16384" x14ac:dyDescent="0.3">
      <c r="E261" s="3"/>
      <c r="M261" s="3"/>
      <c r="N261" s="4"/>
    </row>
    <row r="262" spans="1:21 16384:16384" x14ac:dyDescent="0.3">
      <c r="B262" s="1" t="str">
        <f>B167</f>
        <v>19.</v>
      </c>
      <c r="E262" s="3"/>
      <c r="M262" s="3"/>
      <c r="N262" s="4"/>
    </row>
    <row r="263" spans="1:21 16384:16384" x14ac:dyDescent="0.3">
      <c r="E263" s="3"/>
      <c r="M263" s="3"/>
      <c r="N263" s="4"/>
    </row>
    <row r="264" spans="1:21 16384:16384" x14ac:dyDescent="0.3">
      <c r="E264" s="3"/>
      <c r="M264" s="3"/>
      <c r="N264" s="4"/>
    </row>
    <row r="265" spans="1:21 16384:16384" x14ac:dyDescent="0.3">
      <c r="E265" s="3"/>
      <c r="M265" s="3"/>
      <c r="N265" s="4"/>
    </row>
    <row r="266" spans="1:21 16384:16384" x14ac:dyDescent="0.3">
      <c r="E266" s="3"/>
      <c r="M266" s="3"/>
      <c r="N266" s="4"/>
    </row>
    <row r="267" spans="1:21 16384:16384" x14ac:dyDescent="0.3">
      <c r="A267" s="3"/>
      <c r="B267" s="3"/>
      <c r="C267" s="14" t="s">
        <v>16</v>
      </c>
      <c r="D267" s="14"/>
      <c r="E267" s="14"/>
      <c r="F267" s="20"/>
      <c r="G267" s="99"/>
      <c r="H267" s="99"/>
      <c r="I267" s="14"/>
      <c r="K267" s="114"/>
      <c r="M267" s="3"/>
      <c r="N267" s="4"/>
    </row>
    <row r="268" spans="1:21 16384:16384" x14ac:dyDescent="0.3">
      <c r="C268" s="14"/>
      <c r="D268" s="14"/>
      <c r="E268" s="14"/>
      <c r="F268" s="20"/>
      <c r="G268" s="99"/>
      <c r="H268" s="99"/>
      <c r="I268" s="14"/>
      <c r="M268" s="3"/>
      <c r="N268" s="4" t="s">
        <v>117</v>
      </c>
    </row>
    <row r="269" spans="1:21 16384:16384" x14ac:dyDescent="0.3">
      <c r="A269" s="14"/>
      <c r="B269" s="14"/>
      <c r="C269" s="14" t="s">
        <v>17</v>
      </c>
      <c r="D269" s="14" t="s">
        <v>13</v>
      </c>
      <c r="E269" s="33" t="s">
        <v>14</v>
      </c>
      <c r="F269" s="14" t="s">
        <v>18</v>
      </c>
      <c r="H269" s="99" t="s">
        <v>15</v>
      </c>
      <c r="I269" s="14" t="s">
        <v>11</v>
      </c>
      <c r="J269" s="111" t="s">
        <v>93</v>
      </c>
      <c r="K269" s="113"/>
      <c r="L269" s="51" t="s">
        <v>107</v>
      </c>
      <c r="M269" s="51" t="s">
        <v>106</v>
      </c>
      <c r="N269" s="52" t="s">
        <v>108</v>
      </c>
      <c r="O269" s="51" t="s">
        <v>109</v>
      </c>
      <c r="P269" s="51" t="s">
        <v>109</v>
      </c>
      <c r="Q269" s="51" t="s">
        <v>110</v>
      </c>
      <c r="R269" s="51" t="s">
        <v>111</v>
      </c>
      <c r="S269" s="14" t="s">
        <v>118</v>
      </c>
      <c r="T269" s="1" t="s">
        <v>119</v>
      </c>
      <c r="U269" s="1" t="s">
        <v>120</v>
      </c>
      <c r="XFD269" s="14"/>
    </row>
    <row r="270" spans="1:21 16384:16384" x14ac:dyDescent="0.3">
      <c r="A270" s="14"/>
      <c r="B270" s="14"/>
      <c r="C270" s="3"/>
      <c r="D270" s="36"/>
      <c r="E270" s="35"/>
      <c r="F270" s="8"/>
      <c r="I270" s="14"/>
      <c r="J270" s="111"/>
      <c r="K270" s="113"/>
      <c r="L270" s="19">
        <f t="shared" ref="L270:R270" si="0">SUM(L271:L292)</f>
        <v>16.8002</v>
      </c>
      <c r="M270" s="19">
        <f t="shared" si="0"/>
        <v>182.19</v>
      </c>
      <c r="N270" s="22">
        <f>SUM(N271:N309)</f>
        <v>58.74</v>
      </c>
      <c r="O270" s="19">
        <f t="shared" si="0"/>
        <v>0</v>
      </c>
      <c r="P270" s="19">
        <f t="shared" si="0"/>
        <v>73.92</v>
      </c>
      <c r="Q270" s="19">
        <f t="shared" si="0"/>
        <v>10.96</v>
      </c>
      <c r="R270" s="19">
        <f t="shared" si="0"/>
        <v>0</v>
      </c>
      <c r="S270" s="14"/>
    </row>
    <row r="271" spans="1:21 16384:16384" x14ac:dyDescent="0.3">
      <c r="A271" s="14"/>
      <c r="B271" s="14"/>
      <c r="C271" s="3"/>
      <c r="D271" s="36"/>
      <c r="E271" s="35"/>
      <c r="F271" s="8"/>
      <c r="I271" s="14"/>
      <c r="J271" s="111"/>
      <c r="K271" s="113"/>
      <c r="L271" s="14"/>
      <c r="M271" s="21"/>
      <c r="N271" s="23"/>
      <c r="O271" s="14"/>
      <c r="P271" s="14"/>
      <c r="Q271" s="14"/>
      <c r="R271" s="14"/>
      <c r="S271" s="14"/>
    </row>
    <row r="272" spans="1:21 16384:16384" x14ac:dyDescent="0.3">
      <c r="A272" s="14"/>
      <c r="B272" s="14"/>
      <c r="C272" s="21" t="s">
        <v>19</v>
      </c>
      <c r="D272" s="34">
        <v>98.95</v>
      </c>
      <c r="E272" s="35">
        <f>D272-F272</f>
        <v>80.05</v>
      </c>
      <c r="F272" s="8">
        <f>H272*I272*J272</f>
        <v>18.900000000000002</v>
      </c>
      <c r="G272" s="99"/>
      <c r="H272" s="99">
        <v>0.9</v>
      </c>
      <c r="I272" s="14">
        <v>2.1</v>
      </c>
      <c r="J272" s="111">
        <v>10</v>
      </c>
      <c r="K272" s="113"/>
      <c r="L272" s="14"/>
      <c r="M272" s="30">
        <f>E272</f>
        <v>80.05</v>
      </c>
      <c r="N272" s="23"/>
      <c r="O272" s="14"/>
      <c r="P272" s="14"/>
      <c r="Q272" s="14"/>
      <c r="R272" s="14"/>
      <c r="S272" s="14"/>
    </row>
    <row r="273" spans="1:19" x14ac:dyDescent="0.3">
      <c r="A273" s="14"/>
      <c r="B273" s="14"/>
      <c r="C273" s="21" t="s">
        <v>21</v>
      </c>
      <c r="D273" s="34">
        <v>20.260000000000002</v>
      </c>
      <c r="E273" s="34"/>
      <c r="F273" s="8"/>
      <c r="G273" s="99"/>
      <c r="H273" s="99"/>
      <c r="I273" s="14"/>
      <c r="J273" s="111"/>
      <c r="K273" s="113"/>
      <c r="L273" s="14"/>
      <c r="M273" s="21">
        <f>D273</f>
        <v>20.260000000000002</v>
      </c>
      <c r="N273" s="23"/>
      <c r="O273" s="14"/>
      <c r="P273" s="14"/>
      <c r="Q273" s="14"/>
      <c r="R273" s="14"/>
      <c r="S273" s="14"/>
    </row>
    <row r="274" spans="1:19" x14ac:dyDescent="0.3">
      <c r="A274" s="14"/>
      <c r="B274" s="14"/>
      <c r="C274" s="21" t="s">
        <v>22</v>
      </c>
      <c r="D274" s="34">
        <v>21.04</v>
      </c>
      <c r="E274" s="34"/>
      <c r="F274" s="8"/>
      <c r="G274" s="99"/>
      <c r="H274" s="99"/>
      <c r="I274" s="14"/>
      <c r="J274" s="111"/>
      <c r="K274" s="113"/>
      <c r="L274" s="14"/>
      <c r="M274" s="21">
        <f>D274</f>
        <v>21.04</v>
      </c>
      <c r="N274" s="23"/>
      <c r="O274" s="14"/>
      <c r="P274" s="14"/>
      <c r="Q274" s="14"/>
      <c r="R274" s="14"/>
      <c r="S274" s="14"/>
    </row>
    <row r="275" spans="1:19" x14ac:dyDescent="0.3">
      <c r="A275" s="14"/>
      <c r="B275" s="14"/>
      <c r="C275" s="21" t="s">
        <v>113</v>
      </c>
      <c r="D275" s="34">
        <v>23.99</v>
      </c>
      <c r="E275" s="34"/>
      <c r="F275" s="8"/>
      <c r="G275" s="99"/>
      <c r="H275" s="99"/>
      <c r="I275" s="14"/>
      <c r="J275" s="111"/>
      <c r="K275" s="113"/>
      <c r="L275" s="14"/>
      <c r="M275" s="21"/>
      <c r="N275" s="23"/>
      <c r="O275" s="14"/>
      <c r="P275" s="14"/>
      <c r="Q275" s="14"/>
      <c r="R275" s="14"/>
      <c r="S275" s="14"/>
    </row>
    <row r="276" spans="1:19" x14ac:dyDescent="0.3">
      <c r="A276" s="14"/>
      <c r="B276" s="14"/>
      <c r="C276" s="21" t="s">
        <v>112</v>
      </c>
      <c r="D276" s="34">
        <f>48.8*1.05</f>
        <v>51.24</v>
      </c>
      <c r="E276" s="34"/>
      <c r="F276" s="8"/>
      <c r="G276" s="99"/>
      <c r="H276" s="99"/>
      <c r="I276" s="14"/>
      <c r="J276" s="111"/>
      <c r="K276" s="113"/>
      <c r="L276" s="14"/>
      <c r="M276" s="21"/>
      <c r="N276" s="23"/>
      <c r="O276" s="14"/>
      <c r="P276" s="14">
        <f>D276</f>
        <v>51.24</v>
      </c>
      <c r="Q276" s="14"/>
      <c r="R276" s="14"/>
      <c r="S276" s="14"/>
    </row>
    <row r="277" spans="1:19" x14ac:dyDescent="0.3">
      <c r="A277" s="14"/>
      <c r="B277" s="14"/>
      <c r="C277" s="21" t="s">
        <v>116</v>
      </c>
      <c r="D277" s="34">
        <f>21.6*1.05</f>
        <v>22.680000000000003</v>
      </c>
      <c r="E277" s="34"/>
      <c r="F277" s="8"/>
      <c r="G277" s="99"/>
      <c r="H277" s="99"/>
      <c r="I277" s="14"/>
      <c r="J277" s="111"/>
      <c r="K277" s="113"/>
      <c r="L277" s="14"/>
      <c r="M277" s="21"/>
      <c r="N277" s="23"/>
      <c r="O277" s="14"/>
      <c r="P277" s="14">
        <f>D277</f>
        <v>22.680000000000003</v>
      </c>
      <c r="Q277" s="14"/>
      <c r="R277" s="14"/>
      <c r="S277" s="14"/>
    </row>
    <row r="278" spans="1:19" x14ac:dyDescent="0.3">
      <c r="A278" s="14"/>
      <c r="B278" s="14"/>
      <c r="C278" s="14" t="s">
        <v>23</v>
      </c>
      <c r="D278" s="34"/>
      <c r="E278" s="34"/>
      <c r="F278" s="8"/>
      <c r="G278" s="99"/>
      <c r="H278" s="99"/>
      <c r="I278" s="14"/>
      <c r="J278" s="111"/>
      <c r="K278" s="113"/>
      <c r="L278" s="14"/>
      <c r="M278" s="21"/>
      <c r="N278" s="23"/>
      <c r="O278" s="14"/>
      <c r="P278" s="14"/>
      <c r="Q278" s="14"/>
      <c r="R278" s="14"/>
      <c r="S278" s="14"/>
    </row>
    <row r="279" spans="1:19" x14ac:dyDescent="0.3">
      <c r="A279" s="14"/>
      <c r="B279" s="14"/>
      <c r="C279" s="21" t="s">
        <v>114</v>
      </c>
      <c r="D279" s="34">
        <f>6.35</f>
        <v>6.35</v>
      </c>
      <c r="E279" s="34"/>
      <c r="F279" s="8"/>
      <c r="G279" s="99"/>
      <c r="H279" s="99"/>
      <c r="I279" s="14"/>
      <c r="J279" s="111"/>
      <c r="K279" s="113"/>
      <c r="L279" s="14"/>
      <c r="M279" s="21"/>
      <c r="N279" s="23"/>
      <c r="O279" s="14"/>
      <c r="P279" s="14"/>
      <c r="Q279" s="14"/>
      <c r="R279" s="14"/>
      <c r="S279" s="14"/>
    </row>
    <row r="280" spans="1:19" x14ac:dyDescent="0.3">
      <c r="A280" s="14"/>
      <c r="B280" s="14"/>
      <c r="C280" s="21" t="s">
        <v>115</v>
      </c>
      <c r="D280" s="34">
        <v>5.48</v>
      </c>
      <c r="E280" s="14"/>
      <c r="F280" s="8"/>
      <c r="G280" s="99"/>
      <c r="H280" s="99"/>
      <c r="I280" s="14"/>
      <c r="J280" s="111"/>
      <c r="K280" s="113"/>
      <c r="L280" s="14"/>
      <c r="M280" s="21"/>
      <c r="N280" s="23"/>
      <c r="O280" s="14"/>
      <c r="P280" s="14"/>
      <c r="Q280" s="14"/>
      <c r="R280" s="14"/>
      <c r="S280" s="14"/>
    </row>
    <row r="281" spans="1:19" x14ac:dyDescent="0.3">
      <c r="A281" s="14"/>
      <c r="B281" s="14"/>
      <c r="C281" s="21" t="s">
        <v>24</v>
      </c>
      <c r="D281" s="34">
        <v>15.14</v>
      </c>
      <c r="E281" s="14"/>
      <c r="F281" s="8"/>
      <c r="G281" s="99"/>
      <c r="H281" s="99"/>
      <c r="I281" s="14"/>
      <c r="J281" s="111"/>
      <c r="K281" s="113"/>
      <c r="L281" s="14"/>
      <c r="M281" s="21">
        <f>D281</f>
        <v>15.14</v>
      </c>
      <c r="N281" s="23"/>
      <c r="O281" s="14"/>
      <c r="P281" s="14"/>
      <c r="Q281" s="14"/>
      <c r="R281" s="14"/>
      <c r="S281" s="14"/>
    </row>
    <row r="282" spans="1:19" x14ac:dyDescent="0.3">
      <c r="A282" s="14"/>
      <c r="B282" s="14"/>
      <c r="C282" s="21" t="s">
        <v>25</v>
      </c>
      <c r="D282" s="34">
        <v>4.32</v>
      </c>
      <c r="F282" s="20"/>
      <c r="G282" s="99"/>
      <c r="H282" s="99"/>
      <c r="I282" s="14"/>
      <c r="J282" s="111"/>
      <c r="K282" s="113"/>
      <c r="L282" s="14"/>
      <c r="M282" s="21">
        <f>D282</f>
        <v>4.32</v>
      </c>
      <c r="N282" s="23"/>
      <c r="O282" s="14"/>
      <c r="P282" s="14"/>
      <c r="Q282" s="14"/>
      <c r="R282" s="14"/>
      <c r="S282" s="14"/>
    </row>
    <row r="283" spans="1:19" x14ac:dyDescent="0.3">
      <c r="A283" s="14"/>
      <c r="B283" s="14"/>
      <c r="C283" s="21" t="s">
        <v>26</v>
      </c>
      <c r="D283" s="34">
        <v>5.48</v>
      </c>
      <c r="F283" s="8"/>
      <c r="G283" s="99"/>
      <c r="H283" s="99"/>
      <c r="I283" s="8"/>
      <c r="J283" s="111"/>
      <c r="K283" s="113"/>
      <c r="L283" s="14"/>
      <c r="M283" s="21">
        <f>D283*4</f>
        <v>21.92</v>
      </c>
      <c r="N283" s="23"/>
      <c r="O283" s="14"/>
      <c r="P283" s="14"/>
      <c r="Q283" s="14">
        <f>D283</f>
        <v>5.48</v>
      </c>
      <c r="R283" s="14"/>
      <c r="S283" s="14"/>
    </row>
    <row r="284" spans="1:19" x14ac:dyDescent="0.3">
      <c r="A284" s="14"/>
      <c r="B284" s="14"/>
      <c r="C284" s="21" t="s">
        <v>27</v>
      </c>
      <c r="D284" s="34">
        <v>5.48</v>
      </c>
      <c r="E284" s="8"/>
      <c r="F284" s="8"/>
      <c r="G284" s="99"/>
      <c r="H284" s="99"/>
      <c r="I284" s="8"/>
      <c r="J284" s="111"/>
      <c r="K284" s="113"/>
      <c r="L284" s="14"/>
      <c r="M284" s="14"/>
      <c r="N284" s="23"/>
      <c r="O284" s="14"/>
      <c r="P284" s="14"/>
      <c r="Q284" s="14">
        <f>D284</f>
        <v>5.48</v>
      </c>
      <c r="R284" s="14"/>
      <c r="S284" s="14"/>
    </row>
    <row r="285" spans="1:19" x14ac:dyDescent="0.3">
      <c r="A285" s="14"/>
      <c r="B285" s="14"/>
      <c r="C285" s="21" t="s">
        <v>28</v>
      </c>
      <c r="D285" s="34">
        <v>5.48</v>
      </c>
      <c r="E285" s="14"/>
      <c r="F285" s="20"/>
      <c r="G285" s="99"/>
      <c r="H285" s="99"/>
      <c r="I285" s="14"/>
      <c r="J285" s="111"/>
      <c r="K285" s="113"/>
      <c r="L285" s="14">
        <v>5.48</v>
      </c>
      <c r="M285" s="21"/>
      <c r="N285" s="23"/>
      <c r="O285" s="14"/>
      <c r="P285" s="14"/>
      <c r="Q285" s="14"/>
      <c r="R285" s="14"/>
      <c r="S285" s="14"/>
    </row>
    <row r="286" spans="1:19" x14ac:dyDescent="0.3">
      <c r="A286" s="14"/>
      <c r="B286" s="14"/>
      <c r="C286" s="21" t="s">
        <v>29</v>
      </c>
      <c r="D286" s="34">
        <v>5.48</v>
      </c>
      <c r="E286" s="14"/>
      <c r="F286" s="20"/>
      <c r="G286" s="99"/>
      <c r="H286" s="99"/>
      <c r="I286" s="14"/>
      <c r="J286" s="111"/>
      <c r="K286" s="113"/>
      <c r="L286" s="14"/>
      <c r="M286" s="21"/>
      <c r="N286" s="23"/>
      <c r="O286" s="14"/>
      <c r="P286" s="14"/>
      <c r="Q286" s="14"/>
      <c r="R286" s="14"/>
      <c r="S286" s="14"/>
    </row>
    <row r="287" spans="1:19" x14ac:dyDescent="0.3">
      <c r="A287" s="14"/>
      <c r="B287" s="14"/>
      <c r="C287" s="21" t="s">
        <v>30</v>
      </c>
      <c r="D287" s="34">
        <v>15.14</v>
      </c>
      <c r="E287" s="14"/>
      <c r="F287" s="20"/>
      <c r="G287" s="99"/>
      <c r="H287" s="99"/>
      <c r="I287" s="14"/>
      <c r="J287" s="111"/>
      <c r="K287" s="113"/>
      <c r="L287" s="14"/>
      <c r="M287" s="21">
        <f>D287</f>
        <v>15.14</v>
      </c>
      <c r="N287" s="23"/>
      <c r="O287" s="14"/>
      <c r="P287" s="14"/>
      <c r="Q287" s="14"/>
      <c r="R287" s="14"/>
      <c r="S287" s="14"/>
    </row>
    <row r="288" spans="1:19" x14ac:dyDescent="0.3">
      <c r="A288" s="16"/>
      <c r="B288" s="16"/>
      <c r="C288" s="21" t="s">
        <v>32</v>
      </c>
      <c r="D288" s="34">
        <v>4.32</v>
      </c>
      <c r="E288" s="14"/>
      <c r="F288" s="20"/>
      <c r="G288" s="99"/>
      <c r="H288" s="99"/>
      <c r="I288" s="14"/>
      <c r="J288" s="111"/>
      <c r="K288" s="113"/>
      <c r="L288" s="14"/>
      <c r="M288" s="21">
        <f>D288</f>
        <v>4.32</v>
      </c>
      <c r="N288" s="23"/>
      <c r="O288" s="14"/>
      <c r="P288" s="14"/>
      <c r="Q288" s="14"/>
      <c r="R288" s="14"/>
      <c r="S288" s="14"/>
    </row>
    <row r="289" spans="1:19" x14ac:dyDescent="0.3">
      <c r="A289" s="14"/>
      <c r="B289" s="14"/>
      <c r="C289" s="21" t="s">
        <v>97</v>
      </c>
      <c r="D289" s="34">
        <v>5.48</v>
      </c>
      <c r="E289" s="14"/>
      <c r="F289" s="20"/>
      <c r="G289" s="99"/>
      <c r="H289" s="99"/>
      <c r="I289" s="8"/>
      <c r="J289" s="111"/>
      <c r="K289" s="113"/>
      <c r="L289" s="14"/>
      <c r="M289" s="21"/>
      <c r="N289" s="23"/>
      <c r="O289" s="14"/>
      <c r="P289" s="14"/>
      <c r="Q289" s="14"/>
      <c r="R289" s="14"/>
      <c r="S289" s="14"/>
    </row>
    <row r="290" spans="1:19" x14ac:dyDescent="0.3">
      <c r="A290" s="14"/>
      <c r="B290" s="14"/>
      <c r="C290" s="21" t="s">
        <v>98</v>
      </c>
      <c r="D290" s="34">
        <f>6.35</f>
        <v>6.35</v>
      </c>
      <c r="E290" s="14"/>
      <c r="F290" s="20"/>
      <c r="G290" s="99"/>
      <c r="H290" s="99"/>
      <c r="I290" s="8"/>
      <c r="J290" s="111"/>
      <c r="K290" s="113"/>
      <c r="L290" s="14"/>
      <c r="M290" s="21"/>
      <c r="N290" s="23"/>
      <c r="O290" s="14"/>
      <c r="P290" s="14"/>
      <c r="Q290" s="14"/>
      <c r="R290" s="14"/>
      <c r="S290" s="14"/>
    </row>
    <row r="291" spans="1:19" x14ac:dyDescent="0.3">
      <c r="A291" s="14"/>
      <c r="B291" s="14"/>
      <c r="C291" s="21" t="s">
        <v>201</v>
      </c>
      <c r="D291" s="34"/>
      <c r="E291" s="14"/>
      <c r="F291" s="20"/>
      <c r="G291" s="99"/>
      <c r="H291" s="99"/>
      <c r="I291" s="8"/>
      <c r="J291" s="111"/>
      <c r="K291" s="113"/>
      <c r="L291" s="8">
        <f>H370</f>
        <v>11.3202</v>
      </c>
      <c r="M291" s="21"/>
      <c r="N291" s="23"/>
      <c r="O291" s="14"/>
      <c r="P291" s="14"/>
      <c r="Q291" s="14"/>
      <c r="R291" s="14"/>
      <c r="S291" s="14"/>
    </row>
    <row r="292" spans="1:19" x14ac:dyDescent="0.3">
      <c r="A292" s="14"/>
      <c r="B292" s="14"/>
      <c r="C292" s="21" t="s">
        <v>99</v>
      </c>
      <c r="D292" s="34">
        <f>5.48*2</f>
        <v>10.96</v>
      </c>
      <c r="E292" s="14"/>
      <c r="F292" s="20"/>
      <c r="G292" s="99"/>
      <c r="H292" s="99"/>
      <c r="I292" s="8"/>
      <c r="J292" s="111"/>
      <c r="K292" s="113"/>
      <c r="L292" s="14"/>
      <c r="M292" s="21"/>
      <c r="N292" s="23"/>
      <c r="O292" s="14"/>
      <c r="P292" s="14"/>
      <c r="Q292" s="14"/>
      <c r="R292" s="14"/>
      <c r="S292" s="14"/>
    </row>
    <row r="293" spans="1:19" ht="17.25" thickBot="1" x14ac:dyDescent="0.35">
      <c r="A293" s="14"/>
      <c r="B293" s="14"/>
      <c r="C293" s="21" t="s">
        <v>257</v>
      </c>
      <c r="D293" s="14"/>
      <c r="E293" s="14"/>
      <c r="F293" s="20"/>
      <c r="G293" s="99"/>
      <c r="H293" s="99"/>
      <c r="I293" s="8"/>
      <c r="J293" s="111"/>
      <c r="K293" s="113"/>
      <c r="L293" s="14"/>
      <c r="M293" s="21"/>
      <c r="N293" s="23">
        <f>18.19+4.03</f>
        <v>22.220000000000002</v>
      </c>
      <c r="O293" s="14"/>
      <c r="P293" s="14"/>
      <c r="Q293" s="14"/>
      <c r="R293" s="14"/>
      <c r="S293" s="14"/>
    </row>
    <row r="294" spans="1:19" x14ac:dyDescent="0.3">
      <c r="A294" s="14"/>
      <c r="B294" s="14"/>
      <c r="C294" s="37" t="s">
        <v>41</v>
      </c>
      <c r="D294" s="38">
        <f>SUM(D270:D290)</f>
        <v>322.66000000000008</v>
      </c>
      <c r="E294" s="39" t="s">
        <v>1</v>
      </c>
      <c r="F294" s="20"/>
      <c r="G294" s="99"/>
      <c r="H294" s="99"/>
      <c r="I294" s="8"/>
      <c r="J294" s="111"/>
      <c r="K294" s="113"/>
      <c r="L294" s="14"/>
      <c r="M294" s="21"/>
      <c r="N294" s="23"/>
      <c r="O294" s="14"/>
      <c r="P294" s="14"/>
      <c r="Q294" s="14"/>
      <c r="R294" s="14"/>
      <c r="S294" s="14"/>
    </row>
    <row r="295" spans="1:19" ht="17.25" thickBot="1" x14ac:dyDescent="0.35">
      <c r="A295" s="14"/>
      <c r="B295" s="14"/>
      <c r="C295" s="40" t="s">
        <v>31</v>
      </c>
      <c r="D295" s="41">
        <f>SUM(E270:E272)+SUM(D273:D289)</f>
        <v>297.40999999999991</v>
      </c>
      <c r="E295" s="42" t="s">
        <v>1</v>
      </c>
      <c r="F295" s="20"/>
      <c r="G295" s="99"/>
      <c r="H295" s="99"/>
      <c r="I295" s="8"/>
      <c r="J295" s="111"/>
      <c r="K295" s="113"/>
      <c r="L295" s="14"/>
      <c r="M295" s="21"/>
      <c r="N295" s="23"/>
      <c r="O295" s="14"/>
      <c r="P295" s="14"/>
      <c r="Q295" s="14"/>
      <c r="R295" s="14"/>
      <c r="S295" s="14"/>
    </row>
    <row r="296" spans="1:19" x14ac:dyDescent="0.3">
      <c r="A296" s="14"/>
      <c r="B296" s="14"/>
      <c r="C296" s="37" t="s">
        <v>100</v>
      </c>
      <c r="D296" s="8">
        <f>D292</f>
        <v>10.96</v>
      </c>
      <c r="E296" s="14" t="s">
        <v>1</v>
      </c>
      <c r="F296" s="20"/>
      <c r="G296" s="99"/>
      <c r="H296" s="99"/>
      <c r="I296" s="8"/>
      <c r="J296" s="111"/>
      <c r="K296" s="113"/>
      <c r="L296" s="14"/>
      <c r="M296" s="21"/>
      <c r="N296" s="23"/>
      <c r="O296" s="14"/>
      <c r="P296" s="14"/>
      <c r="Q296" s="14"/>
      <c r="R296" s="14"/>
      <c r="S296" s="14"/>
    </row>
    <row r="297" spans="1:19" ht="17.25" thickBot="1" x14ac:dyDescent="0.35">
      <c r="A297" s="14"/>
      <c r="B297" s="14"/>
      <c r="C297" s="14"/>
      <c r="D297" s="14"/>
      <c r="E297" s="14"/>
      <c r="F297" s="20"/>
      <c r="G297" s="99"/>
      <c r="H297" s="99"/>
      <c r="I297" s="8"/>
      <c r="J297" s="111"/>
      <c r="K297" s="113"/>
      <c r="L297" s="14"/>
      <c r="M297" s="21"/>
      <c r="N297" s="23"/>
      <c r="O297" s="14"/>
      <c r="P297" s="14"/>
      <c r="Q297" s="14"/>
      <c r="R297" s="14"/>
      <c r="S297" s="14"/>
    </row>
    <row r="298" spans="1:19" ht="17.25" thickBot="1" x14ac:dyDescent="0.35">
      <c r="A298" s="14"/>
      <c r="B298" s="14"/>
      <c r="C298" s="43" t="s">
        <v>33</v>
      </c>
      <c r="D298" s="27">
        <v>47.67</v>
      </c>
      <c r="E298" s="28" t="s">
        <v>1</v>
      </c>
      <c r="F298" s="20"/>
      <c r="G298" s="99"/>
      <c r="H298" s="99"/>
      <c r="I298" s="8"/>
      <c r="J298" s="111"/>
      <c r="K298" s="113"/>
      <c r="L298" s="14"/>
      <c r="M298" s="21"/>
      <c r="N298" s="23"/>
      <c r="O298" s="14"/>
      <c r="P298" s="14"/>
      <c r="Q298" s="14"/>
      <c r="R298" s="14"/>
      <c r="S298" s="14"/>
    </row>
    <row r="299" spans="1:19" x14ac:dyDescent="0.3">
      <c r="A299" s="14"/>
      <c r="B299" s="14"/>
      <c r="C299" s="21"/>
      <c r="D299" s="14"/>
      <c r="E299" s="14"/>
      <c r="F299" s="20"/>
      <c r="G299" s="99"/>
      <c r="H299" s="99"/>
      <c r="I299" s="8"/>
      <c r="J299" s="111"/>
      <c r="K299" s="113"/>
      <c r="L299" s="14"/>
      <c r="M299" s="21"/>
      <c r="N299" s="23"/>
      <c r="O299" s="14"/>
      <c r="P299" s="14"/>
      <c r="Q299" s="14"/>
      <c r="R299" s="14"/>
      <c r="S299" s="14"/>
    </row>
    <row r="300" spans="1:19" x14ac:dyDescent="0.3">
      <c r="A300" s="14"/>
      <c r="B300" s="14"/>
      <c r="C300" s="21"/>
      <c r="D300" s="14"/>
      <c r="E300" s="14"/>
      <c r="F300" s="20"/>
      <c r="G300" s="99"/>
      <c r="H300" s="99"/>
      <c r="I300" s="8"/>
      <c r="J300" s="111"/>
      <c r="K300" s="113"/>
      <c r="L300" s="14"/>
      <c r="M300" s="21"/>
      <c r="N300" s="23"/>
      <c r="O300" s="14"/>
      <c r="P300" s="14"/>
      <c r="Q300" s="14"/>
      <c r="R300" s="14"/>
      <c r="S300" s="14"/>
    </row>
    <row r="301" spans="1:19" x14ac:dyDescent="0.3">
      <c r="A301" s="14"/>
      <c r="B301" s="14"/>
      <c r="C301" s="14" t="s">
        <v>38</v>
      </c>
      <c r="D301" s="14" t="s">
        <v>13</v>
      </c>
      <c r="E301" s="33" t="s">
        <v>14</v>
      </c>
      <c r="F301" s="14" t="s">
        <v>18</v>
      </c>
      <c r="G301" s="99"/>
      <c r="H301" s="99"/>
      <c r="I301" s="8"/>
      <c r="J301" s="111"/>
      <c r="K301" s="113"/>
      <c r="L301" s="14"/>
      <c r="M301" s="21"/>
      <c r="N301" s="23"/>
      <c r="O301" s="14"/>
      <c r="P301" s="14"/>
      <c r="Q301" s="14"/>
      <c r="R301" s="14"/>
      <c r="S301" s="14"/>
    </row>
    <row r="302" spans="1:19" x14ac:dyDescent="0.3">
      <c r="A302" s="14"/>
      <c r="B302" s="14"/>
      <c r="C302" s="3" t="s">
        <v>20</v>
      </c>
      <c r="D302" s="36">
        <v>9.92</v>
      </c>
      <c r="E302" s="35">
        <f>D302-F302</f>
        <v>7.57</v>
      </c>
      <c r="F302" s="8">
        <v>2.35</v>
      </c>
      <c r="I302" s="14"/>
      <c r="J302" s="111"/>
      <c r="K302" s="113"/>
      <c r="L302" s="14"/>
      <c r="M302" s="21"/>
      <c r="N302" s="23">
        <f>E302</f>
        <v>7.57</v>
      </c>
      <c r="O302" s="14"/>
      <c r="P302" s="14"/>
      <c r="Q302" s="14"/>
      <c r="R302" s="14"/>
      <c r="S302" s="14"/>
    </row>
    <row r="303" spans="1:19" x14ac:dyDescent="0.3">
      <c r="A303" s="14"/>
      <c r="B303" s="14"/>
      <c r="C303" s="3" t="s">
        <v>34</v>
      </c>
      <c r="D303" s="36">
        <f>18.65</f>
        <v>18.649999999999999</v>
      </c>
      <c r="E303" s="35">
        <f>D303-F303</f>
        <v>16.45</v>
      </c>
      <c r="F303" s="8">
        <v>2.2000000000000002</v>
      </c>
      <c r="I303" s="14"/>
      <c r="J303" s="111"/>
      <c r="K303" s="113"/>
      <c r="L303" s="14"/>
      <c r="M303" s="21"/>
      <c r="N303" s="23">
        <f>E303</f>
        <v>16.45</v>
      </c>
      <c r="O303" s="14"/>
      <c r="P303" s="14"/>
      <c r="Q303" s="14"/>
      <c r="R303" s="14"/>
      <c r="S303" s="14"/>
    </row>
    <row r="304" spans="1:19" x14ac:dyDescent="0.3">
      <c r="A304" s="14"/>
      <c r="B304" s="14"/>
      <c r="C304" s="3" t="s">
        <v>35</v>
      </c>
      <c r="D304" s="36">
        <f>12.5</f>
        <v>12.5</v>
      </c>
      <c r="E304" s="35"/>
      <c r="F304" s="8"/>
      <c r="G304" s="99"/>
      <c r="H304" s="99"/>
      <c r="I304" s="8"/>
      <c r="J304" s="111"/>
      <c r="K304" s="113"/>
      <c r="L304" s="14"/>
      <c r="M304" s="21"/>
      <c r="N304" s="23">
        <f>D304</f>
        <v>12.5</v>
      </c>
      <c r="O304" s="14"/>
      <c r="P304" s="14"/>
      <c r="Q304" s="14"/>
      <c r="R304" s="14"/>
      <c r="S304" s="14"/>
    </row>
    <row r="305" spans="1:19" x14ac:dyDescent="0.3">
      <c r="A305" s="21" t="s">
        <v>39</v>
      </c>
      <c r="B305" s="21"/>
      <c r="C305" s="3" t="s">
        <v>40</v>
      </c>
      <c r="D305" s="36">
        <f>10.19</f>
        <v>10.19</v>
      </c>
      <c r="E305" s="35">
        <f>D305-F305</f>
        <v>8.7999999999999989</v>
      </c>
      <c r="F305" s="8">
        <f>1.02+0.37</f>
        <v>1.3900000000000001</v>
      </c>
      <c r="G305" s="99"/>
      <c r="H305" s="99"/>
      <c r="I305" s="8"/>
      <c r="J305" s="111"/>
      <c r="K305" s="113"/>
      <c r="L305" s="14"/>
      <c r="M305" s="21"/>
      <c r="N305" s="23"/>
      <c r="O305" s="14"/>
      <c r="P305" s="14"/>
      <c r="Q305" s="14"/>
      <c r="R305" s="14"/>
      <c r="S305" s="14"/>
    </row>
    <row r="306" spans="1:19" x14ac:dyDescent="0.3">
      <c r="A306" s="14"/>
      <c r="B306" s="14"/>
      <c r="C306" s="3" t="s">
        <v>43</v>
      </c>
      <c r="D306" s="36">
        <f>12.5</f>
        <v>12.5</v>
      </c>
      <c r="E306" s="35">
        <f>D306-F306</f>
        <v>9.84</v>
      </c>
      <c r="F306" s="8">
        <f>1.22+2*0.72</f>
        <v>2.66</v>
      </c>
      <c r="G306" s="99"/>
      <c r="H306" s="99"/>
      <c r="I306" s="8"/>
      <c r="J306" s="111"/>
      <c r="K306" s="113"/>
      <c r="L306" s="14"/>
      <c r="M306" s="21"/>
      <c r="N306" s="23"/>
      <c r="O306" s="14"/>
      <c r="P306" s="14"/>
      <c r="Q306" s="14"/>
      <c r="R306" s="14"/>
      <c r="S306" s="14"/>
    </row>
    <row r="307" spans="1:19" x14ac:dyDescent="0.3">
      <c r="A307" s="14"/>
      <c r="B307" s="14"/>
      <c r="C307" s="3"/>
      <c r="D307" s="36"/>
      <c r="E307" s="35"/>
      <c r="F307" s="8"/>
      <c r="G307" s="99"/>
      <c r="H307" s="99"/>
      <c r="I307" s="8"/>
      <c r="J307" s="111"/>
      <c r="K307" s="113"/>
      <c r="L307" s="14"/>
      <c r="M307" s="21"/>
      <c r="N307" s="23"/>
      <c r="O307" s="14"/>
      <c r="P307" s="14"/>
      <c r="Q307" s="14"/>
      <c r="R307" s="14"/>
      <c r="S307" s="14"/>
    </row>
    <row r="308" spans="1:19" x14ac:dyDescent="0.3">
      <c r="A308" s="14"/>
      <c r="B308" s="14"/>
      <c r="C308" s="17" t="s">
        <v>54</v>
      </c>
      <c r="D308" s="47">
        <f>21.5</f>
        <v>21.5</v>
      </c>
      <c r="E308" s="35">
        <f t="shared" ref="E308" si="1">D308-F308</f>
        <v>18.899999999999999</v>
      </c>
      <c r="F308" s="8">
        <f>2*(0.72+0.58)</f>
        <v>2.5999999999999996</v>
      </c>
      <c r="G308" s="99"/>
      <c r="H308" s="99"/>
      <c r="I308" s="8"/>
      <c r="J308" s="111"/>
      <c r="K308" s="113"/>
      <c r="L308" s="14"/>
      <c r="M308" s="21"/>
      <c r="N308" s="23"/>
      <c r="O308" s="14"/>
      <c r="P308" s="14"/>
      <c r="Q308" s="14"/>
      <c r="R308" s="14"/>
      <c r="S308" s="14"/>
    </row>
    <row r="309" spans="1:19" ht="17.25" thickBot="1" x14ac:dyDescent="0.35">
      <c r="A309" s="14"/>
      <c r="B309" s="14"/>
      <c r="C309" s="3"/>
      <c r="D309" s="36"/>
      <c r="E309" s="44"/>
      <c r="F309" s="8"/>
      <c r="G309" s="99"/>
      <c r="H309" s="99"/>
      <c r="I309" s="8"/>
      <c r="J309" s="111"/>
      <c r="K309" s="113"/>
      <c r="L309" s="14"/>
      <c r="M309" s="21"/>
      <c r="N309" s="23"/>
      <c r="O309" s="14"/>
      <c r="P309" s="14"/>
      <c r="Q309" s="14"/>
      <c r="R309" s="14"/>
      <c r="S309" s="14"/>
    </row>
    <row r="310" spans="1:19" x14ac:dyDescent="0.3">
      <c r="A310" s="14"/>
      <c r="B310" s="14"/>
      <c r="C310" s="37" t="s">
        <v>41</v>
      </c>
      <c r="D310" s="45">
        <f>SUM(D302:D304)</f>
        <v>41.07</v>
      </c>
      <c r="E310" s="39" t="s">
        <v>1</v>
      </c>
      <c r="F310" s="14"/>
      <c r="G310" s="99"/>
      <c r="H310" s="99"/>
      <c r="I310" s="8"/>
      <c r="J310" s="111"/>
      <c r="K310" s="113"/>
      <c r="L310" s="14"/>
      <c r="M310" s="14"/>
      <c r="N310" s="14"/>
      <c r="O310" s="14"/>
      <c r="P310" s="14"/>
      <c r="Q310" s="14"/>
      <c r="R310" s="14"/>
      <c r="S310" s="14"/>
    </row>
    <row r="311" spans="1:19" ht="17.25" thickBot="1" x14ac:dyDescent="0.35">
      <c r="A311" s="17"/>
      <c r="B311" s="17"/>
      <c r="C311" s="40" t="s">
        <v>31</v>
      </c>
      <c r="D311" s="46">
        <f>SUM(E302:E303)+SUM(D304)</f>
        <v>36.519999999999996</v>
      </c>
      <c r="E311" s="42" t="s">
        <v>1</v>
      </c>
      <c r="F311" s="23"/>
      <c r="G311" s="100"/>
      <c r="H311" s="100"/>
      <c r="I311" s="26"/>
      <c r="J311" s="111"/>
      <c r="K311" s="113"/>
      <c r="L311" s="14"/>
      <c r="M311" s="21"/>
      <c r="N311" s="8"/>
      <c r="O311" s="14"/>
      <c r="P311" s="14"/>
      <c r="Q311" s="14"/>
      <c r="R311" s="14"/>
      <c r="S311" s="14"/>
    </row>
    <row r="312" spans="1:19" ht="17.25" thickBot="1" x14ac:dyDescent="0.35">
      <c r="A312" s="17"/>
      <c r="B312" s="17"/>
      <c r="C312" s="21"/>
      <c r="D312" s="8"/>
      <c r="E312" s="14"/>
      <c r="F312" s="24" t="s">
        <v>45</v>
      </c>
      <c r="G312" s="100"/>
      <c r="H312" s="100"/>
      <c r="I312" s="26"/>
      <c r="J312" s="111"/>
      <c r="K312" s="113"/>
      <c r="L312" s="14"/>
      <c r="M312" s="21"/>
      <c r="N312" s="8"/>
      <c r="O312" s="14"/>
      <c r="P312" s="14"/>
      <c r="Q312" s="14"/>
      <c r="R312" s="14"/>
      <c r="S312" s="14"/>
    </row>
    <row r="313" spans="1:19" x14ac:dyDescent="0.3">
      <c r="A313" s="17"/>
      <c r="B313" s="17"/>
      <c r="C313" s="37" t="s">
        <v>42</v>
      </c>
      <c r="D313" s="38">
        <f>SUM(D305:D306)</f>
        <v>22.689999999999998</v>
      </c>
      <c r="E313" s="39" t="s">
        <v>1</v>
      </c>
      <c r="F313" s="24">
        <f>0.425+2.76</f>
        <v>3.1849999999999996</v>
      </c>
      <c r="G313" s="100"/>
      <c r="H313" s="101">
        <f>D313-F313</f>
        <v>19.504999999999999</v>
      </c>
      <c r="I313" s="26"/>
      <c r="J313" s="111"/>
      <c r="K313" s="113"/>
      <c r="L313" s="14"/>
      <c r="M313" s="21"/>
      <c r="N313" s="8"/>
      <c r="O313" s="14"/>
      <c r="P313" s="14"/>
      <c r="Q313" s="14"/>
      <c r="R313" s="14"/>
      <c r="S313" s="14"/>
    </row>
    <row r="314" spans="1:19" ht="17.25" thickBot="1" x14ac:dyDescent="0.35">
      <c r="A314" s="17"/>
      <c r="B314" s="17"/>
      <c r="C314" s="40" t="s">
        <v>44</v>
      </c>
      <c r="D314" s="41">
        <f>SUM(E305:E306)</f>
        <v>18.64</v>
      </c>
      <c r="E314" s="42" t="s">
        <v>1</v>
      </c>
      <c r="F314" s="24">
        <f>0.425+2.76</f>
        <v>3.1849999999999996</v>
      </c>
      <c r="G314" s="100"/>
      <c r="H314" s="101">
        <f>D314-F314</f>
        <v>15.455000000000002</v>
      </c>
      <c r="I314" s="26"/>
      <c r="J314" s="111"/>
      <c r="K314" s="113"/>
      <c r="L314" s="14"/>
      <c r="M314" s="21"/>
      <c r="N314" s="8"/>
      <c r="O314" s="14"/>
      <c r="P314" s="14"/>
      <c r="Q314" s="14"/>
      <c r="R314" s="14"/>
      <c r="S314" s="14"/>
    </row>
    <row r="315" spans="1:19" ht="17.25" thickBot="1" x14ac:dyDescent="0.35">
      <c r="A315" s="15"/>
      <c r="B315" s="15"/>
      <c r="E315" s="17"/>
      <c r="F315" s="23"/>
      <c r="G315" s="102"/>
      <c r="H315" s="102"/>
      <c r="I315" s="8"/>
      <c r="J315" s="111"/>
      <c r="K315" s="113"/>
      <c r="L315" s="14"/>
      <c r="M315" s="21"/>
      <c r="N315" s="23"/>
      <c r="O315" s="23"/>
      <c r="P315" s="14"/>
      <c r="Q315" s="14"/>
      <c r="R315" s="14"/>
      <c r="S315" s="14"/>
    </row>
    <row r="316" spans="1:19" ht="17.25" thickBot="1" x14ac:dyDescent="0.35">
      <c r="A316" s="15"/>
      <c r="B316" s="15"/>
      <c r="C316" s="43" t="s">
        <v>55</v>
      </c>
      <c r="D316" s="27">
        <v>20.190000000000001</v>
      </c>
      <c r="E316" s="28" t="s">
        <v>1</v>
      </c>
      <c r="F316" s="24">
        <f>8.75</f>
        <v>8.75</v>
      </c>
      <c r="G316" s="102"/>
      <c r="H316" s="101">
        <f>D316-F316</f>
        <v>11.440000000000001</v>
      </c>
      <c r="I316" s="8"/>
      <c r="J316" s="111"/>
      <c r="K316" s="113"/>
      <c r="L316" s="14"/>
      <c r="M316" s="21"/>
      <c r="N316" s="23"/>
      <c r="O316" s="14"/>
      <c r="P316" s="14"/>
      <c r="Q316" s="14"/>
      <c r="R316" s="14"/>
      <c r="S316" s="14"/>
    </row>
    <row r="317" spans="1:19" x14ac:dyDescent="0.3">
      <c r="A317" s="15"/>
      <c r="B317" s="15"/>
      <c r="C317" s="14"/>
      <c r="D317" s="15"/>
      <c r="E317" s="17"/>
      <c r="F317" s="23"/>
      <c r="G317" s="102"/>
      <c r="H317" s="102"/>
      <c r="I317" s="8"/>
      <c r="J317" s="111"/>
      <c r="K317" s="113"/>
      <c r="L317" s="14"/>
      <c r="M317" s="21"/>
      <c r="N317" s="23"/>
      <c r="O317" s="14"/>
      <c r="P317" s="14"/>
      <c r="Q317" s="14"/>
      <c r="R317" s="14"/>
      <c r="S317" s="14"/>
    </row>
    <row r="318" spans="1:19" x14ac:dyDescent="0.3">
      <c r="A318" s="15"/>
      <c r="B318" s="15"/>
      <c r="C318" s="17" t="s">
        <v>37</v>
      </c>
      <c r="D318" s="15">
        <f>28.5+25.15</f>
        <v>53.65</v>
      </c>
      <c r="E318" s="17"/>
      <c r="F318" s="24">
        <f>13.15</f>
        <v>13.15</v>
      </c>
      <c r="G318" s="102"/>
      <c r="H318" s="101">
        <f>D318-F318</f>
        <v>40.5</v>
      </c>
      <c r="I318" s="8"/>
      <c r="J318" s="111"/>
      <c r="K318" s="113"/>
      <c r="L318" s="14"/>
      <c r="M318" s="21"/>
      <c r="N318" s="23"/>
      <c r="O318" s="14"/>
      <c r="P318" s="14"/>
      <c r="Q318" s="14"/>
      <c r="R318" s="14"/>
      <c r="S318" s="14"/>
    </row>
    <row r="319" spans="1:19" x14ac:dyDescent="0.3">
      <c r="A319" s="18"/>
      <c r="B319" s="18"/>
      <c r="C319" s="17" t="s">
        <v>36</v>
      </c>
      <c r="D319" s="15">
        <v>27.3</v>
      </c>
      <c r="E319" s="29"/>
      <c r="F319" s="24">
        <f>4.05</f>
        <v>4.05</v>
      </c>
      <c r="G319" s="100"/>
      <c r="H319" s="101">
        <f>D319-F319</f>
        <v>23.25</v>
      </c>
      <c r="I319" s="26"/>
      <c r="J319" s="111"/>
      <c r="K319" s="113"/>
      <c r="L319" s="14"/>
      <c r="M319" s="21"/>
      <c r="N319" s="23"/>
      <c r="O319" s="14"/>
      <c r="P319" s="14"/>
      <c r="Q319" s="14"/>
      <c r="R319" s="14"/>
      <c r="S319" s="14"/>
    </row>
    <row r="320" spans="1:19" x14ac:dyDescent="0.3">
      <c r="A320" s="15"/>
      <c r="B320" s="15"/>
      <c r="C320" s="15"/>
      <c r="D320" s="18"/>
      <c r="E320" s="17"/>
      <c r="H320" s="100"/>
      <c r="I320" s="26"/>
      <c r="J320" s="111"/>
      <c r="K320" s="113"/>
      <c r="L320" s="14"/>
      <c r="M320" s="21"/>
      <c r="N320" s="23"/>
      <c r="O320" s="14"/>
      <c r="P320" s="14"/>
      <c r="Q320" s="14"/>
      <c r="R320" s="14"/>
      <c r="S320" s="14"/>
    </row>
    <row r="321" spans="1:19" x14ac:dyDescent="0.3">
      <c r="A321" s="15"/>
      <c r="B321" s="15"/>
      <c r="F321" s="1"/>
      <c r="H321" s="100"/>
      <c r="I321" s="26"/>
      <c r="J321" s="111"/>
      <c r="K321" s="113"/>
      <c r="L321" s="14"/>
      <c r="M321" s="21"/>
      <c r="N321" s="23"/>
      <c r="O321" s="14"/>
      <c r="P321" s="14"/>
      <c r="Q321" s="14"/>
      <c r="R321" s="14"/>
      <c r="S321" s="14"/>
    </row>
    <row r="322" spans="1:19" x14ac:dyDescent="0.3">
      <c r="A322" s="15"/>
      <c r="B322" s="15"/>
      <c r="F322" s="1"/>
      <c r="H322" s="100"/>
      <c r="I322" s="26"/>
      <c r="J322" s="111"/>
      <c r="K322" s="113"/>
      <c r="L322" s="14"/>
      <c r="M322" s="21"/>
      <c r="N322" s="23"/>
      <c r="O322" s="14"/>
      <c r="P322" s="14"/>
      <c r="Q322" s="14"/>
      <c r="R322" s="14"/>
      <c r="S322" s="14"/>
    </row>
    <row r="323" spans="1:19" x14ac:dyDescent="0.3">
      <c r="A323" s="15"/>
      <c r="B323" s="15"/>
      <c r="F323" s="1"/>
      <c r="H323" s="100"/>
      <c r="I323" s="26"/>
      <c r="J323" s="111"/>
      <c r="K323" s="113"/>
      <c r="L323" s="14"/>
      <c r="M323" s="21"/>
      <c r="N323" s="23"/>
      <c r="O323" s="14"/>
      <c r="P323" s="14"/>
      <c r="Q323" s="14"/>
      <c r="R323" s="14"/>
      <c r="S323" s="14"/>
    </row>
    <row r="324" spans="1:19" x14ac:dyDescent="0.3">
      <c r="A324" s="15"/>
      <c r="B324" s="15"/>
      <c r="F324" s="1"/>
      <c r="H324" s="100"/>
      <c r="I324" s="26"/>
      <c r="J324" s="111"/>
      <c r="K324" s="113"/>
      <c r="L324" s="14"/>
      <c r="M324" s="21"/>
      <c r="N324" s="23"/>
      <c r="O324" s="14"/>
      <c r="P324" s="14"/>
      <c r="Q324" s="14"/>
      <c r="R324" s="14"/>
      <c r="S324" s="14"/>
    </row>
    <row r="325" spans="1:19" x14ac:dyDescent="0.3">
      <c r="A325" s="15"/>
      <c r="B325" s="15"/>
      <c r="F325" s="1"/>
      <c r="H325" s="100"/>
      <c r="I325" s="26"/>
      <c r="J325" s="111"/>
      <c r="K325" s="113"/>
      <c r="L325" s="14"/>
      <c r="M325" s="21"/>
      <c r="N325" s="23"/>
      <c r="O325" s="14"/>
      <c r="P325" s="14"/>
      <c r="Q325" s="14"/>
      <c r="R325" s="14"/>
      <c r="S325" s="14"/>
    </row>
    <row r="326" spans="1:19" x14ac:dyDescent="0.3">
      <c r="A326" s="15"/>
      <c r="B326" s="15"/>
      <c r="F326" s="1"/>
      <c r="H326" s="100"/>
      <c r="I326" s="26"/>
      <c r="J326" s="111"/>
      <c r="K326" s="113"/>
      <c r="L326" s="14"/>
      <c r="M326" s="21"/>
      <c r="N326" s="23"/>
      <c r="O326" s="14"/>
      <c r="P326" s="14"/>
      <c r="Q326" s="14"/>
      <c r="R326" s="14"/>
      <c r="S326" s="14"/>
    </row>
    <row r="327" spans="1:19" x14ac:dyDescent="0.3">
      <c r="A327" s="15"/>
      <c r="B327" s="15"/>
      <c r="F327" s="1"/>
      <c r="H327" s="100"/>
      <c r="I327" s="26"/>
      <c r="J327" s="111"/>
      <c r="K327" s="113"/>
      <c r="L327" s="14"/>
      <c r="M327" s="21"/>
      <c r="N327" s="23"/>
      <c r="O327" s="14"/>
      <c r="P327" s="14"/>
      <c r="Q327" s="14"/>
      <c r="R327" s="14"/>
      <c r="S327" s="14"/>
    </row>
    <row r="328" spans="1:19" x14ac:dyDescent="0.3">
      <c r="A328" s="15"/>
      <c r="B328" s="15"/>
      <c r="F328" s="1"/>
      <c r="H328" s="100"/>
      <c r="I328" s="26"/>
      <c r="J328" s="111"/>
      <c r="K328" s="113"/>
      <c r="L328" s="14"/>
      <c r="M328" s="21"/>
      <c r="N328" s="23"/>
      <c r="O328" s="14"/>
      <c r="P328" s="14"/>
      <c r="Q328" s="14"/>
      <c r="R328" s="14"/>
      <c r="S328" s="14"/>
    </row>
    <row r="329" spans="1:19" x14ac:dyDescent="0.3">
      <c r="A329" s="15"/>
      <c r="B329" s="15"/>
      <c r="C329" s="15"/>
      <c r="D329" s="18"/>
      <c r="E329" s="17"/>
      <c r="H329" s="100"/>
      <c r="I329" s="26"/>
      <c r="J329" s="111"/>
      <c r="K329" s="113"/>
      <c r="L329" s="14"/>
      <c r="M329" s="21"/>
      <c r="N329" s="23"/>
      <c r="O329" s="14"/>
      <c r="P329" s="14"/>
      <c r="Q329" s="14"/>
      <c r="R329" s="14"/>
      <c r="S329" s="14"/>
    </row>
    <row r="330" spans="1:19" x14ac:dyDescent="0.3">
      <c r="A330" s="15"/>
      <c r="B330" s="15"/>
      <c r="C330" s="15"/>
      <c r="D330" s="18"/>
      <c r="E330" s="17"/>
      <c r="H330" s="100"/>
      <c r="I330" s="26"/>
      <c r="J330" s="111"/>
      <c r="K330" s="113"/>
      <c r="L330" s="14"/>
      <c r="M330" s="21"/>
      <c r="N330" s="23"/>
      <c r="O330" s="14"/>
      <c r="P330" s="14"/>
      <c r="Q330" s="14"/>
      <c r="R330" s="14"/>
      <c r="S330" s="14"/>
    </row>
    <row r="331" spans="1:19" x14ac:dyDescent="0.3">
      <c r="A331" s="15"/>
      <c r="B331" s="15"/>
      <c r="C331" s="15"/>
      <c r="D331" s="18"/>
      <c r="E331" s="17"/>
      <c r="H331" s="100"/>
      <c r="I331" s="26"/>
      <c r="J331" s="111"/>
      <c r="K331" s="113"/>
      <c r="L331" s="14"/>
      <c r="M331" s="21"/>
      <c r="N331" s="23"/>
      <c r="O331" s="14"/>
      <c r="P331" s="14"/>
      <c r="Q331" s="14"/>
      <c r="R331" s="14"/>
      <c r="S331" s="14"/>
    </row>
    <row r="332" spans="1:19" x14ac:dyDescent="0.3">
      <c r="A332" s="15"/>
      <c r="B332" s="15"/>
      <c r="C332" s="15"/>
      <c r="D332" s="18"/>
      <c r="E332" s="17"/>
      <c r="H332" s="100"/>
      <c r="I332" s="26"/>
      <c r="J332" s="111"/>
      <c r="K332" s="113"/>
      <c r="L332" s="14"/>
      <c r="M332" s="21"/>
      <c r="N332" s="23"/>
      <c r="O332" s="14"/>
      <c r="P332" s="14"/>
      <c r="Q332" s="14"/>
      <c r="R332" s="14"/>
      <c r="S332" s="14"/>
    </row>
    <row r="333" spans="1:19" x14ac:dyDescent="0.3">
      <c r="A333" s="15"/>
      <c r="B333" s="15"/>
      <c r="C333" s="15"/>
      <c r="D333" s="18"/>
      <c r="E333" s="17"/>
      <c r="H333" s="100"/>
      <c r="I333" s="26"/>
      <c r="J333" s="111"/>
      <c r="K333" s="113"/>
      <c r="L333" s="14"/>
      <c r="M333" s="21"/>
      <c r="N333" s="23"/>
      <c r="O333" s="14"/>
      <c r="P333" s="14"/>
      <c r="Q333" s="14"/>
      <c r="R333" s="14"/>
      <c r="S333" s="14"/>
    </row>
    <row r="334" spans="1:19" x14ac:dyDescent="0.3">
      <c r="A334" s="15"/>
      <c r="B334" s="15"/>
      <c r="C334" s="15"/>
      <c r="D334" s="18"/>
      <c r="E334" s="17"/>
      <c r="H334" s="100"/>
      <c r="I334" s="26"/>
      <c r="J334" s="111"/>
      <c r="K334" s="113"/>
      <c r="L334" s="14"/>
      <c r="M334" s="21"/>
      <c r="N334" s="23"/>
      <c r="O334" s="14"/>
      <c r="P334" s="14"/>
      <c r="Q334" s="14"/>
      <c r="R334" s="14"/>
      <c r="S334" s="14"/>
    </row>
    <row r="335" spans="1:19" x14ac:dyDescent="0.3">
      <c r="A335" s="15"/>
      <c r="B335" s="15"/>
      <c r="C335" s="15"/>
      <c r="D335" s="18"/>
      <c r="E335" s="17"/>
      <c r="H335" s="100"/>
      <c r="I335" s="26"/>
      <c r="J335" s="111"/>
      <c r="K335" s="113"/>
      <c r="L335" s="14"/>
      <c r="M335" s="21"/>
      <c r="N335" s="23"/>
      <c r="O335" s="14"/>
      <c r="P335" s="14"/>
      <c r="Q335" s="14"/>
      <c r="R335" s="14"/>
      <c r="S335" s="14"/>
    </row>
    <row r="336" spans="1:19" x14ac:dyDescent="0.3">
      <c r="A336" s="15"/>
      <c r="B336" s="15"/>
      <c r="C336" s="17" t="s">
        <v>46</v>
      </c>
      <c r="D336" s="15">
        <f>191-38</f>
        <v>153</v>
      </c>
      <c r="E336" s="17"/>
      <c r="F336" s="23"/>
      <c r="G336" s="100"/>
      <c r="H336" s="100"/>
      <c r="I336" s="26"/>
      <c r="J336" s="111"/>
      <c r="K336" s="113"/>
      <c r="L336" s="14"/>
      <c r="M336" s="21"/>
      <c r="N336" s="23"/>
      <c r="O336" s="14"/>
      <c r="P336" s="14"/>
      <c r="Q336" s="14"/>
      <c r="R336" s="14"/>
      <c r="S336" s="14"/>
    </row>
    <row r="337" spans="1:19" x14ac:dyDescent="0.3">
      <c r="A337" s="15"/>
      <c r="B337" s="15"/>
      <c r="C337" s="17" t="s">
        <v>47</v>
      </c>
      <c r="D337" s="15">
        <f>115-22-D319</f>
        <v>65.7</v>
      </c>
      <c r="E337" s="17"/>
      <c r="F337" s="7"/>
      <c r="G337" s="100"/>
      <c r="H337" s="100"/>
      <c r="I337" s="26"/>
      <c r="J337" s="111"/>
      <c r="K337" s="113"/>
      <c r="L337" s="14"/>
      <c r="M337" s="21"/>
      <c r="N337" s="23"/>
      <c r="O337" s="14"/>
      <c r="P337" s="14"/>
      <c r="Q337" s="14"/>
      <c r="R337" s="14"/>
      <c r="S337" s="14"/>
    </row>
    <row r="338" spans="1:19" x14ac:dyDescent="0.3">
      <c r="A338" s="15"/>
      <c r="B338" s="15"/>
      <c r="C338" s="17" t="s">
        <v>48</v>
      </c>
      <c r="D338" s="15">
        <f>34-25.15</f>
        <v>8.8500000000000014</v>
      </c>
      <c r="E338" s="17"/>
      <c r="F338" s="7"/>
      <c r="G338" s="100"/>
      <c r="H338" s="102"/>
      <c r="I338" s="26"/>
      <c r="J338" s="111"/>
      <c r="K338" s="113"/>
      <c r="L338" s="14"/>
      <c r="M338" s="21"/>
      <c r="N338" s="23"/>
      <c r="O338" s="14"/>
      <c r="P338" s="14"/>
      <c r="Q338" s="14"/>
      <c r="R338" s="14"/>
      <c r="S338" s="14"/>
    </row>
    <row r="339" spans="1:19" x14ac:dyDescent="0.3">
      <c r="A339" s="15"/>
      <c r="B339" s="15"/>
      <c r="C339" s="17" t="s">
        <v>49</v>
      </c>
      <c r="D339" s="15">
        <f>93</f>
        <v>93</v>
      </c>
      <c r="E339" s="17"/>
      <c r="F339" s="7"/>
      <c r="G339" s="101"/>
      <c r="H339" s="102"/>
      <c r="I339" s="8"/>
      <c r="J339" s="111"/>
      <c r="K339" s="113"/>
      <c r="L339" s="14"/>
      <c r="M339" s="21"/>
      <c r="N339" s="23"/>
      <c r="O339" s="14"/>
      <c r="P339" s="14"/>
      <c r="Q339" s="14"/>
      <c r="R339" s="14"/>
      <c r="S339" s="14"/>
    </row>
    <row r="340" spans="1:19" x14ac:dyDescent="0.3">
      <c r="A340" s="15"/>
      <c r="B340" s="15"/>
      <c r="C340" s="17" t="s">
        <v>50</v>
      </c>
      <c r="D340" s="15">
        <f>60.6</f>
        <v>60.6</v>
      </c>
      <c r="E340" s="17"/>
      <c r="F340" s="23"/>
      <c r="G340" s="101"/>
      <c r="H340" s="102"/>
      <c r="I340" s="8"/>
      <c r="J340" s="111"/>
      <c r="K340" s="113"/>
      <c r="L340" s="14"/>
      <c r="M340" s="21"/>
      <c r="N340" s="23"/>
      <c r="O340" s="14"/>
      <c r="P340" s="14"/>
      <c r="Q340" s="14"/>
      <c r="R340" s="14"/>
      <c r="S340" s="14"/>
    </row>
    <row r="341" spans="1:19" x14ac:dyDescent="0.3">
      <c r="A341" s="29"/>
      <c r="B341" s="29"/>
      <c r="C341" s="17" t="s">
        <v>51</v>
      </c>
      <c r="D341" s="15">
        <f>92.5-28.5</f>
        <v>64</v>
      </c>
      <c r="E341" s="17"/>
      <c r="F341" s="23"/>
      <c r="G341" s="101"/>
      <c r="H341" s="102"/>
      <c r="I341" s="26"/>
      <c r="J341" s="111"/>
      <c r="K341" s="113"/>
      <c r="L341" s="14"/>
      <c r="M341" s="21"/>
      <c r="N341" s="8"/>
      <c r="O341" s="14"/>
      <c r="P341" s="14"/>
      <c r="Q341" s="14"/>
      <c r="R341" s="14"/>
      <c r="S341" s="14"/>
    </row>
    <row r="342" spans="1:19" x14ac:dyDescent="0.3">
      <c r="A342" s="15"/>
      <c r="B342" s="15"/>
      <c r="C342" s="15"/>
      <c r="D342" s="15"/>
      <c r="E342" s="17"/>
      <c r="F342" s="23"/>
      <c r="G342" s="101"/>
      <c r="H342" s="102"/>
      <c r="I342" s="26"/>
      <c r="J342" s="111"/>
      <c r="K342" s="113"/>
      <c r="L342" s="14"/>
      <c r="M342" s="14"/>
      <c r="N342" s="8"/>
      <c r="O342" s="14"/>
      <c r="P342" s="14"/>
      <c r="Q342" s="14"/>
      <c r="R342" s="14"/>
      <c r="S342" s="14"/>
    </row>
    <row r="343" spans="1:19" x14ac:dyDescent="0.3">
      <c r="A343" s="18"/>
      <c r="B343" s="18"/>
      <c r="C343" s="17" t="s">
        <v>52</v>
      </c>
      <c r="D343" s="15">
        <f>2*9.58</f>
        <v>19.16</v>
      </c>
      <c r="E343" s="15"/>
      <c r="F343" s="23"/>
      <c r="G343" s="101"/>
      <c r="H343" s="102"/>
      <c r="I343" s="26"/>
      <c r="J343" s="111"/>
      <c r="K343" s="113"/>
      <c r="L343" s="14"/>
      <c r="M343" s="14"/>
      <c r="N343" s="8"/>
      <c r="O343" s="14"/>
      <c r="P343" s="14"/>
      <c r="Q343" s="14"/>
      <c r="R343" s="14"/>
      <c r="S343" s="14"/>
    </row>
    <row r="344" spans="1:19" x14ac:dyDescent="0.3">
      <c r="A344" s="18"/>
      <c r="B344" s="18"/>
      <c r="C344" s="17" t="s">
        <v>53</v>
      </c>
      <c r="D344" s="15">
        <v>21</v>
      </c>
      <c r="E344" s="17"/>
      <c r="F344" s="23"/>
      <c r="G344" s="101"/>
      <c r="H344" s="102"/>
      <c r="I344" s="26"/>
      <c r="J344" s="111"/>
      <c r="K344" s="113"/>
      <c r="L344" s="14"/>
      <c r="M344" s="21"/>
      <c r="N344" s="8"/>
      <c r="O344" s="14"/>
      <c r="P344" s="14"/>
      <c r="Q344" s="14"/>
      <c r="R344" s="14"/>
      <c r="S344" s="14"/>
    </row>
    <row r="345" spans="1:19" x14ac:dyDescent="0.3">
      <c r="A345" s="18"/>
      <c r="B345" s="18"/>
      <c r="C345" s="15"/>
      <c r="D345" s="15"/>
      <c r="E345" s="17"/>
      <c r="F345" s="23"/>
      <c r="G345" s="101"/>
      <c r="H345" s="102"/>
      <c r="I345" s="26"/>
      <c r="J345" s="111"/>
      <c r="K345" s="113"/>
      <c r="L345" s="14"/>
      <c r="M345" s="21"/>
      <c r="N345" s="8"/>
      <c r="O345" s="14"/>
      <c r="P345" s="14"/>
      <c r="Q345" s="14"/>
      <c r="R345" s="14"/>
      <c r="S345" s="14"/>
    </row>
    <row r="346" spans="1:19" x14ac:dyDescent="0.3">
      <c r="A346" s="18"/>
      <c r="B346" s="18"/>
      <c r="C346" s="15"/>
      <c r="D346" s="15"/>
      <c r="E346" s="17"/>
      <c r="F346" s="23"/>
      <c r="G346" s="101"/>
      <c r="H346" s="101"/>
      <c r="I346" s="26"/>
      <c r="J346" s="111"/>
      <c r="K346" s="115"/>
      <c r="L346" s="14"/>
      <c r="M346" s="21"/>
      <c r="N346" s="8"/>
      <c r="O346" s="14"/>
      <c r="P346" s="14"/>
      <c r="Q346" s="14"/>
      <c r="R346" s="14"/>
      <c r="S346" s="14"/>
    </row>
    <row r="347" spans="1:19" x14ac:dyDescent="0.3">
      <c r="A347" s="18"/>
      <c r="B347" s="18"/>
      <c r="C347" s="15" t="s">
        <v>56</v>
      </c>
      <c r="D347" s="15" t="s">
        <v>57</v>
      </c>
      <c r="E347" s="48" t="s">
        <v>11</v>
      </c>
      <c r="F347" s="23" t="s">
        <v>12</v>
      </c>
      <c r="G347" s="101"/>
      <c r="H347" s="101" t="s">
        <v>13</v>
      </c>
      <c r="I347" s="26"/>
      <c r="J347" s="111"/>
      <c r="K347" s="115"/>
      <c r="L347" s="14"/>
      <c r="M347" s="21"/>
      <c r="N347" s="8"/>
      <c r="O347" s="14"/>
      <c r="P347" s="14"/>
      <c r="Q347" s="14"/>
      <c r="R347" s="14"/>
      <c r="S347" s="14"/>
    </row>
    <row r="348" spans="1:19" x14ac:dyDescent="0.3">
      <c r="A348" s="18"/>
      <c r="B348" s="18"/>
      <c r="C348" s="49" t="s">
        <v>59</v>
      </c>
      <c r="D348" s="23" t="s">
        <v>58</v>
      </c>
      <c r="E348" s="23">
        <v>2.7</v>
      </c>
      <c r="F348" s="23">
        <v>5</v>
      </c>
      <c r="G348" s="101"/>
      <c r="H348" s="101">
        <f>E348*F348</f>
        <v>13.5</v>
      </c>
      <c r="I348" s="23" t="s">
        <v>1</v>
      </c>
      <c r="J348" s="111"/>
      <c r="K348" s="115"/>
      <c r="L348" s="14"/>
      <c r="M348" s="21"/>
      <c r="N348" s="8"/>
      <c r="O348" s="14"/>
      <c r="P348" s="14"/>
      <c r="Q348" s="14"/>
      <c r="R348" s="14"/>
      <c r="S348" s="14"/>
    </row>
    <row r="349" spans="1:19" x14ac:dyDescent="0.3">
      <c r="A349" s="18"/>
      <c r="B349" s="18"/>
      <c r="C349" s="49" t="s">
        <v>60</v>
      </c>
      <c r="D349" s="23" t="s">
        <v>58</v>
      </c>
      <c r="E349" s="23">
        <v>1.3</v>
      </c>
      <c r="F349" s="23">
        <v>2.39</v>
      </c>
      <c r="G349" s="101"/>
      <c r="H349" s="101">
        <f>E349*F349</f>
        <v>3.1070000000000002</v>
      </c>
      <c r="I349" s="23" t="s">
        <v>1</v>
      </c>
      <c r="J349" s="111"/>
      <c r="K349" s="115"/>
      <c r="L349" s="14"/>
      <c r="M349" s="21"/>
      <c r="N349" s="8"/>
      <c r="O349" s="14"/>
      <c r="P349" s="14"/>
      <c r="Q349" s="14"/>
      <c r="R349" s="14"/>
      <c r="S349" s="14"/>
    </row>
    <row r="350" spans="1:19" x14ac:dyDescent="0.3">
      <c r="A350" s="18"/>
      <c r="B350" s="18"/>
      <c r="C350" s="49"/>
      <c r="D350" s="23"/>
      <c r="E350" s="24"/>
      <c r="F350" s="23"/>
      <c r="G350" s="101"/>
      <c r="H350" s="101"/>
      <c r="I350" s="26"/>
      <c r="J350" s="111"/>
      <c r="K350" s="115"/>
      <c r="L350" s="14"/>
      <c r="M350" s="21"/>
      <c r="N350" s="8"/>
      <c r="O350" s="14"/>
      <c r="P350" s="14"/>
      <c r="Q350" s="14"/>
      <c r="R350" s="14"/>
      <c r="S350" s="14"/>
    </row>
    <row r="351" spans="1:19" x14ac:dyDescent="0.3">
      <c r="A351" s="18"/>
      <c r="B351" s="18"/>
      <c r="C351" s="49" t="s">
        <v>61</v>
      </c>
      <c r="D351" s="23" t="s">
        <v>62</v>
      </c>
      <c r="E351" s="23">
        <v>1.3</v>
      </c>
      <c r="F351" s="23">
        <v>8.74</v>
      </c>
      <c r="G351" s="101"/>
      <c r="H351" s="101">
        <f>E351*F351</f>
        <v>11.362</v>
      </c>
      <c r="I351" s="23" t="s">
        <v>1</v>
      </c>
      <c r="J351" s="111"/>
      <c r="K351" s="115"/>
      <c r="L351" s="14"/>
      <c r="M351" s="21"/>
      <c r="N351" s="8"/>
      <c r="O351" s="14"/>
      <c r="P351" s="14"/>
      <c r="Q351" s="14"/>
      <c r="R351" s="14"/>
      <c r="S351" s="14"/>
    </row>
    <row r="352" spans="1:19" x14ac:dyDescent="0.3">
      <c r="A352" s="18"/>
      <c r="B352" s="18"/>
      <c r="C352" s="49"/>
      <c r="D352" s="23"/>
      <c r="E352" s="24"/>
      <c r="F352" s="23"/>
      <c r="G352" s="101"/>
      <c r="H352" s="101"/>
      <c r="I352" s="23"/>
      <c r="J352" s="111"/>
      <c r="K352" s="115"/>
      <c r="L352" s="14"/>
      <c r="M352" s="21"/>
      <c r="N352" s="8"/>
      <c r="O352" s="14"/>
      <c r="P352" s="14"/>
      <c r="Q352" s="14"/>
      <c r="R352" s="14"/>
      <c r="S352" s="14"/>
    </row>
    <row r="353" spans="1:19" x14ac:dyDescent="0.3">
      <c r="A353" s="18"/>
      <c r="B353" s="18"/>
      <c r="C353" s="49" t="s">
        <v>63</v>
      </c>
      <c r="D353" s="23" t="s">
        <v>72</v>
      </c>
      <c r="E353" s="23">
        <v>2.7</v>
      </c>
      <c r="F353" s="23">
        <v>4.9400000000000004</v>
      </c>
      <c r="G353" s="101"/>
      <c r="H353" s="101">
        <f>E353*F353</f>
        <v>13.338000000000003</v>
      </c>
      <c r="I353" s="23" t="s">
        <v>1</v>
      </c>
      <c r="J353" s="111"/>
      <c r="K353" s="115"/>
      <c r="L353" s="14"/>
      <c r="M353" s="21"/>
      <c r="N353" s="8"/>
      <c r="O353" s="14"/>
      <c r="P353" s="14"/>
      <c r="Q353" s="14"/>
      <c r="R353" s="14"/>
      <c r="S353" s="14"/>
    </row>
    <row r="354" spans="1:19" x14ac:dyDescent="0.3">
      <c r="A354" s="18"/>
      <c r="B354" s="18"/>
      <c r="C354" s="49" t="s">
        <v>64</v>
      </c>
      <c r="D354" s="23" t="s">
        <v>72</v>
      </c>
      <c r="E354" s="23">
        <v>2</v>
      </c>
      <c r="F354" s="23">
        <v>5.4</v>
      </c>
      <c r="G354" s="101"/>
      <c r="H354" s="101">
        <f>E354*F354</f>
        <v>10.8</v>
      </c>
      <c r="I354" s="23" t="s">
        <v>1</v>
      </c>
      <c r="J354" s="111"/>
      <c r="K354" s="115"/>
      <c r="L354" s="14"/>
      <c r="M354" s="14"/>
      <c r="N354" s="8"/>
      <c r="O354" s="14"/>
      <c r="P354" s="14"/>
      <c r="Q354" s="14"/>
      <c r="R354" s="14"/>
      <c r="S354" s="14"/>
    </row>
    <row r="355" spans="1:19" x14ac:dyDescent="0.3">
      <c r="A355" s="29"/>
      <c r="B355" s="29"/>
      <c r="C355" s="15"/>
      <c r="D355" s="15"/>
      <c r="E355" s="17"/>
      <c r="F355" s="23"/>
      <c r="G355" s="101"/>
      <c r="H355" s="101"/>
      <c r="I355" s="15"/>
      <c r="J355" s="111"/>
      <c r="K355" s="116"/>
      <c r="L355" s="14"/>
      <c r="M355" s="21"/>
      <c r="N355" s="8"/>
      <c r="O355" s="14"/>
      <c r="P355" s="14"/>
      <c r="Q355" s="14"/>
      <c r="R355" s="14"/>
      <c r="S355" s="14"/>
    </row>
    <row r="356" spans="1:19" x14ac:dyDescent="0.3">
      <c r="A356" s="18"/>
      <c r="B356" s="18"/>
      <c r="C356" s="49" t="s">
        <v>66</v>
      </c>
      <c r="D356" s="23" t="s">
        <v>65</v>
      </c>
      <c r="E356" s="23">
        <v>3.82</v>
      </c>
      <c r="F356" s="23">
        <v>2.58</v>
      </c>
      <c r="G356" s="101"/>
      <c r="H356" s="101">
        <f>E356*F356</f>
        <v>9.855599999999999</v>
      </c>
      <c r="I356" s="23" t="s">
        <v>1</v>
      </c>
      <c r="J356" s="111"/>
      <c r="K356" s="115"/>
      <c r="L356" s="14"/>
      <c r="M356" s="14"/>
      <c r="N356" s="14"/>
      <c r="O356" s="14"/>
      <c r="P356" s="14"/>
      <c r="Q356" s="14"/>
      <c r="R356" s="14"/>
      <c r="S356" s="14"/>
    </row>
    <row r="357" spans="1:19" x14ac:dyDescent="0.3">
      <c r="A357" s="14"/>
      <c r="B357" s="14"/>
      <c r="C357" s="49" t="s">
        <v>67</v>
      </c>
      <c r="D357" s="23" t="s">
        <v>68</v>
      </c>
      <c r="E357" s="23">
        <v>3.61</v>
      </c>
      <c r="F357" s="23">
        <v>2.0099999999999998</v>
      </c>
      <c r="G357" s="101"/>
      <c r="H357" s="101">
        <f>E357*F357</f>
        <v>7.2560999999999991</v>
      </c>
      <c r="I357" s="23" t="s">
        <v>1</v>
      </c>
      <c r="J357" s="111"/>
      <c r="K357" s="115"/>
      <c r="L357" s="14"/>
      <c r="M357" s="14"/>
      <c r="N357" s="14"/>
      <c r="O357" s="14"/>
      <c r="P357" s="14"/>
      <c r="Q357" s="14"/>
      <c r="R357" s="14"/>
      <c r="S357" s="14"/>
    </row>
    <row r="358" spans="1:19" x14ac:dyDescent="0.3">
      <c r="A358" s="14"/>
      <c r="B358" s="14"/>
      <c r="C358" s="50"/>
      <c r="D358" s="15"/>
      <c r="E358" s="15"/>
      <c r="F358" s="23"/>
      <c r="G358" s="101"/>
      <c r="H358" s="101"/>
      <c r="I358" s="26"/>
      <c r="J358" s="111"/>
      <c r="K358" s="115"/>
      <c r="L358" s="14"/>
      <c r="M358" s="14"/>
      <c r="N358" s="14"/>
      <c r="O358" s="14"/>
      <c r="P358" s="14"/>
      <c r="Q358" s="14"/>
      <c r="R358" s="14"/>
      <c r="S358" s="14"/>
    </row>
    <row r="359" spans="1:19" x14ac:dyDescent="0.3">
      <c r="A359" s="14"/>
      <c r="B359" s="14"/>
      <c r="C359" s="49" t="s">
        <v>69</v>
      </c>
      <c r="D359" s="23" t="s">
        <v>62</v>
      </c>
      <c r="E359" s="23">
        <v>3.79</v>
      </c>
      <c r="F359" s="23">
        <v>2.46</v>
      </c>
      <c r="G359" s="101"/>
      <c r="H359" s="101">
        <f>E359*F359</f>
        <v>9.3233999999999995</v>
      </c>
      <c r="I359" s="23" t="s">
        <v>1</v>
      </c>
      <c r="J359" s="111"/>
      <c r="K359" s="115"/>
      <c r="L359" s="14"/>
      <c r="M359" s="14"/>
      <c r="N359" s="14"/>
      <c r="O359" s="14"/>
      <c r="P359" s="14"/>
      <c r="Q359" s="14"/>
      <c r="R359" s="14"/>
      <c r="S359" s="14"/>
    </row>
    <row r="360" spans="1:19" x14ac:dyDescent="0.3">
      <c r="A360" s="14"/>
      <c r="B360" s="14"/>
      <c r="C360" s="15"/>
      <c r="D360" s="15"/>
      <c r="E360" s="23"/>
      <c r="F360" s="23"/>
      <c r="G360" s="101"/>
      <c r="H360" s="101"/>
      <c r="I360" s="26"/>
      <c r="J360" s="111"/>
      <c r="K360" s="115"/>
      <c r="L360" s="14"/>
      <c r="M360" s="14"/>
      <c r="N360" s="14"/>
      <c r="O360" s="14"/>
      <c r="P360" s="14"/>
      <c r="Q360" s="14"/>
      <c r="R360" s="14"/>
      <c r="S360" s="14"/>
    </row>
    <row r="361" spans="1:19" x14ac:dyDescent="0.3">
      <c r="A361" s="14"/>
      <c r="B361" s="14"/>
      <c r="C361" s="49" t="s">
        <v>70</v>
      </c>
      <c r="D361" s="23" t="s">
        <v>68</v>
      </c>
      <c r="E361" s="23">
        <v>3.29</v>
      </c>
      <c r="F361" s="23">
        <v>2.0699999999999998</v>
      </c>
      <c r="G361" s="101"/>
      <c r="H361" s="101">
        <f>E361*F361</f>
        <v>6.8102999999999998</v>
      </c>
      <c r="I361" s="23" t="s">
        <v>1</v>
      </c>
      <c r="J361" s="111"/>
      <c r="K361" s="115"/>
      <c r="L361" s="14"/>
      <c r="M361" s="14"/>
      <c r="N361" s="14"/>
      <c r="O361" s="14"/>
      <c r="P361" s="14"/>
      <c r="Q361" s="14"/>
      <c r="R361" s="14"/>
      <c r="S361" s="14"/>
    </row>
    <row r="362" spans="1:19" x14ac:dyDescent="0.3">
      <c r="A362" s="14"/>
      <c r="B362" s="14"/>
      <c r="C362" s="49"/>
      <c r="D362" s="23"/>
      <c r="E362" s="23"/>
      <c r="F362" s="23"/>
      <c r="G362" s="101"/>
      <c r="H362" s="103">
        <f>SUM(H348:H361)</f>
        <v>85.352400000000003</v>
      </c>
      <c r="I362" s="25" t="s">
        <v>1</v>
      </c>
      <c r="J362" s="111"/>
      <c r="K362" s="115"/>
      <c r="L362" s="14"/>
      <c r="M362" s="14"/>
      <c r="N362" s="14"/>
      <c r="O362" s="14"/>
      <c r="P362" s="14"/>
      <c r="Q362" s="14"/>
      <c r="R362" s="14"/>
      <c r="S362" s="14"/>
    </row>
    <row r="363" spans="1:19" x14ac:dyDescent="0.3">
      <c r="A363" s="14"/>
      <c r="B363" s="14"/>
      <c r="C363" s="49"/>
      <c r="D363" s="23"/>
      <c r="E363" s="24"/>
      <c r="F363" s="23"/>
      <c r="G363" s="101"/>
      <c r="H363" s="101"/>
      <c r="I363" s="23"/>
      <c r="J363" s="111"/>
      <c r="K363" s="115"/>
      <c r="L363" s="14"/>
      <c r="M363" s="14"/>
      <c r="N363" s="14"/>
      <c r="O363" s="14"/>
      <c r="P363" s="14"/>
      <c r="Q363" s="14"/>
      <c r="R363" s="14"/>
      <c r="S363" s="14"/>
    </row>
    <row r="364" spans="1:19" x14ac:dyDescent="0.3">
      <c r="A364" s="14"/>
      <c r="B364" s="14"/>
      <c r="C364" s="49" t="s">
        <v>14</v>
      </c>
      <c r="D364" s="23" t="s">
        <v>58</v>
      </c>
      <c r="E364" s="24"/>
      <c r="F364" s="23"/>
      <c r="G364" s="101"/>
      <c r="H364" s="101">
        <f>H348+H349</f>
        <v>16.606999999999999</v>
      </c>
      <c r="I364" s="23" t="s">
        <v>1</v>
      </c>
      <c r="J364" s="111"/>
      <c r="K364" s="115"/>
      <c r="L364" s="14"/>
      <c r="M364" s="14"/>
      <c r="N364" s="14"/>
      <c r="O364" s="14"/>
      <c r="P364" s="14"/>
      <c r="Q364" s="14"/>
      <c r="R364" s="14"/>
      <c r="S364" s="14"/>
    </row>
    <row r="365" spans="1:19" x14ac:dyDescent="0.3">
      <c r="A365" s="14"/>
      <c r="B365" s="14"/>
      <c r="C365" s="49" t="s">
        <v>14</v>
      </c>
      <c r="D365" s="23" t="s">
        <v>62</v>
      </c>
      <c r="E365" s="24"/>
      <c r="F365" s="23"/>
      <c r="G365" s="101"/>
      <c r="H365" s="101">
        <f>H351+H359</f>
        <v>20.685400000000001</v>
      </c>
      <c r="I365" s="23" t="s">
        <v>1</v>
      </c>
      <c r="J365" s="111"/>
      <c r="K365" s="115"/>
      <c r="L365" s="14"/>
      <c r="M365" s="14"/>
      <c r="N365" s="14"/>
      <c r="O365" s="14"/>
      <c r="P365" s="14"/>
      <c r="Q365" s="14"/>
      <c r="R365" s="14"/>
      <c r="S365" s="14"/>
    </row>
    <row r="366" spans="1:19" x14ac:dyDescent="0.3">
      <c r="A366" s="14"/>
      <c r="B366" s="14"/>
      <c r="C366" s="49" t="s">
        <v>14</v>
      </c>
      <c r="D366" s="23" t="s">
        <v>65</v>
      </c>
      <c r="E366" s="24"/>
      <c r="F366" s="23"/>
      <c r="G366" s="101"/>
      <c r="H366" s="101">
        <f>H353+H354+H356</f>
        <v>33.993600000000001</v>
      </c>
      <c r="I366" s="23" t="s">
        <v>1</v>
      </c>
      <c r="J366" s="111"/>
      <c r="K366" s="115"/>
      <c r="L366" s="14"/>
      <c r="M366" s="14"/>
      <c r="N366" s="14"/>
      <c r="O366" s="14"/>
      <c r="P366" s="14"/>
      <c r="Q366" s="14"/>
      <c r="R366" s="14"/>
      <c r="S366" s="14"/>
    </row>
    <row r="367" spans="1:19" x14ac:dyDescent="0.3">
      <c r="A367" s="14"/>
      <c r="B367" s="14"/>
      <c r="C367" s="49" t="s">
        <v>14</v>
      </c>
      <c r="D367" s="23" t="s">
        <v>68</v>
      </c>
      <c r="E367" s="24"/>
      <c r="F367" s="23"/>
      <c r="G367" s="101"/>
      <c r="H367" s="101">
        <f>H357+H361</f>
        <v>14.066399999999998</v>
      </c>
      <c r="I367" s="23" t="s">
        <v>1</v>
      </c>
      <c r="J367" s="111"/>
      <c r="K367" s="115"/>
      <c r="L367" s="14"/>
      <c r="M367" s="14"/>
      <c r="N367" s="14"/>
      <c r="O367" s="14"/>
      <c r="P367" s="14"/>
      <c r="Q367" s="14"/>
      <c r="R367" s="14"/>
      <c r="S367" s="14"/>
    </row>
    <row r="368" spans="1:19" x14ac:dyDescent="0.3">
      <c r="A368" s="14"/>
      <c r="B368" s="14"/>
      <c r="C368" s="49"/>
      <c r="D368" s="23"/>
      <c r="E368" s="24"/>
      <c r="F368" s="23"/>
      <c r="G368" s="101"/>
      <c r="H368" s="101"/>
      <c r="I368" s="23"/>
      <c r="J368" s="111"/>
      <c r="K368" s="115"/>
      <c r="L368" s="14"/>
      <c r="M368" s="14"/>
      <c r="N368" s="14"/>
      <c r="O368" s="14"/>
      <c r="P368" s="14"/>
      <c r="Q368" s="14"/>
      <c r="R368" s="14"/>
      <c r="S368" s="14"/>
    </row>
    <row r="369" spans="1:19" x14ac:dyDescent="0.3">
      <c r="A369" s="14"/>
      <c r="B369" s="14"/>
      <c r="C369" s="15"/>
      <c r="D369" s="15" t="s">
        <v>57</v>
      </c>
      <c r="E369" s="48" t="s">
        <v>11</v>
      </c>
      <c r="F369" s="23" t="s">
        <v>12</v>
      </c>
      <c r="G369" s="101"/>
      <c r="H369" s="101"/>
      <c r="I369" s="15"/>
      <c r="J369" s="111"/>
      <c r="K369" s="115"/>
      <c r="L369" s="14"/>
      <c r="M369" s="14"/>
      <c r="N369" s="14"/>
      <c r="O369" s="14"/>
      <c r="P369" s="14"/>
      <c r="Q369" s="14"/>
      <c r="R369" s="14"/>
      <c r="S369" s="14"/>
    </row>
    <row r="370" spans="1:19" x14ac:dyDescent="0.3">
      <c r="A370" s="14"/>
      <c r="B370" s="14"/>
      <c r="C370" s="15" t="s">
        <v>71</v>
      </c>
      <c r="D370" s="15">
        <v>15</v>
      </c>
      <c r="E370" s="15">
        <v>3.42</v>
      </c>
      <c r="F370" s="23">
        <v>3.31</v>
      </c>
      <c r="G370" s="101"/>
      <c r="H370" s="101">
        <f>E370*F370</f>
        <v>11.3202</v>
      </c>
      <c r="I370" s="23" t="s">
        <v>1</v>
      </c>
      <c r="J370" s="111"/>
      <c r="K370" s="113"/>
      <c r="L370" s="14"/>
      <c r="M370" s="14"/>
      <c r="N370" s="14"/>
      <c r="O370" s="14"/>
      <c r="P370" s="14"/>
      <c r="Q370" s="14"/>
      <c r="R370" s="14"/>
      <c r="S370" s="14"/>
    </row>
    <row r="371" spans="1:19" x14ac:dyDescent="0.3">
      <c r="A371" s="14"/>
      <c r="B371" s="14"/>
      <c r="C371" s="15"/>
      <c r="D371" s="15"/>
      <c r="E371" s="15"/>
      <c r="F371" s="23"/>
      <c r="G371" s="101"/>
      <c r="H371" s="101"/>
      <c r="I371" s="26"/>
      <c r="J371" s="111"/>
      <c r="K371" s="113"/>
      <c r="L371" s="14"/>
      <c r="M371" s="14"/>
      <c r="N371" s="14"/>
      <c r="O371" s="14"/>
      <c r="P371" s="14"/>
      <c r="Q371" s="14"/>
      <c r="R371" s="14"/>
      <c r="S371" s="14"/>
    </row>
    <row r="372" spans="1:19" x14ac:dyDescent="0.3">
      <c r="A372" s="14"/>
      <c r="B372" s="14"/>
      <c r="C372" s="15"/>
      <c r="D372" s="15"/>
      <c r="E372" s="15"/>
      <c r="F372" s="23"/>
      <c r="G372" s="101"/>
      <c r="H372" s="101"/>
      <c r="I372" s="26"/>
      <c r="J372" s="111"/>
      <c r="K372" s="113"/>
      <c r="L372" s="14"/>
      <c r="M372" s="14"/>
      <c r="N372" s="14"/>
      <c r="O372" s="14"/>
      <c r="P372" s="14"/>
      <c r="Q372" s="14"/>
      <c r="R372" s="14"/>
      <c r="S372" s="14"/>
    </row>
    <row r="373" spans="1:19" x14ac:dyDescent="0.3">
      <c r="A373" s="14"/>
      <c r="B373" s="14"/>
      <c r="C373" s="15" t="s">
        <v>83</v>
      </c>
      <c r="D373" s="15"/>
      <c r="E373" s="15"/>
      <c r="F373" s="23"/>
      <c r="G373" s="101"/>
      <c r="H373" s="101" t="s">
        <v>13</v>
      </c>
      <c r="I373" s="26"/>
      <c r="J373" s="111" t="s">
        <v>101</v>
      </c>
      <c r="K373" s="113"/>
      <c r="L373" s="14"/>
      <c r="M373" s="14"/>
      <c r="N373" s="14"/>
      <c r="O373" s="14"/>
      <c r="P373" s="14"/>
      <c r="Q373" s="14"/>
      <c r="R373" s="14"/>
      <c r="S373" s="14"/>
    </row>
    <row r="374" spans="1:19" x14ac:dyDescent="0.3">
      <c r="A374" s="14"/>
      <c r="B374" s="14"/>
      <c r="C374" s="17" t="s">
        <v>85</v>
      </c>
      <c r="D374" s="15"/>
      <c r="E374" s="15"/>
      <c r="F374" s="23"/>
      <c r="G374" s="101"/>
      <c r="H374" s="101">
        <v>24.82</v>
      </c>
      <c r="I374" s="23" t="s">
        <v>1</v>
      </c>
      <c r="J374" s="111" t="e">
        <f>#REF!</f>
        <v>#REF!</v>
      </c>
      <c r="K374" s="113"/>
      <c r="L374" s="14"/>
      <c r="M374" s="14"/>
      <c r="N374" s="14"/>
      <c r="O374" s="14"/>
      <c r="P374" s="14"/>
      <c r="Q374" s="14"/>
      <c r="R374" s="14"/>
      <c r="S374" s="14"/>
    </row>
    <row r="375" spans="1:19" x14ac:dyDescent="0.3">
      <c r="A375" s="14"/>
      <c r="B375" s="14"/>
      <c r="C375" s="15"/>
      <c r="D375" s="15"/>
      <c r="E375" s="15"/>
      <c r="F375" s="23"/>
      <c r="G375" s="101"/>
      <c r="H375" s="101"/>
      <c r="I375" s="26"/>
      <c r="J375" s="111"/>
      <c r="K375" s="113"/>
      <c r="L375" s="14"/>
      <c r="M375" s="14"/>
      <c r="N375" s="14"/>
      <c r="O375" s="14"/>
      <c r="P375" s="14"/>
      <c r="Q375" s="14"/>
      <c r="R375" s="14"/>
      <c r="S375" s="14"/>
    </row>
    <row r="376" spans="1:19" x14ac:dyDescent="0.3">
      <c r="A376" s="14"/>
      <c r="B376" s="14"/>
      <c r="C376" s="17" t="s">
        <v>73</v>
      </c>
      <c r="D376" s="15"/>
      <c r="E376" s="15"/>
      <c r="F376" s="23"/>
      <c r="G376" s="101"/>
      <c r="H376" s="101">
        <v>27.5</v>
      </c>
      <c r="I376" s="23" t="s">
        <v>1</v>
      </c>
      <c r="J376" s="111" t="e">
        <f>#REF!</f>
        <v>#REF!</v>
      </c>
      <c r="K376" s="113"/>
      <c r="L376" s="14"/>
      <c r="M376" s="14"/>
      <c r="N376" s="14"/>
      <c r="O376" s="14"/>
      <c r="P376" s="14"/>
      <c r="Q376" s="14"/>
      <c r="R376" s="14"/>
      <c r="S376" s="14"/>
    </row>
    <row r="377" spans="1:19" x14ac:dyDescent="0.3">
      <c r="A377" s="14"/>
      <c r="B377" s="14"/>
      <c r="C377" s="17" t="s">
        <v>74</v>
      </c>
      <c r="D377" s="14"/>
      <c r="E377" s="14"/>
      <c r="F377" s="8"/>
      <c r="G377" s="99"/>
      <c r="H377" s="99">
        <v>7.87</v>
      </c>
      <c r="I377" s="23" t="s">
        <v>1</v>
      </c>
      <c r="J377" s="111"/>
      <c r="K377" s="113"/>
      <c r="L377" s="14"/>
      <c r="M377" s="14"/>
      <c r="N377" s="14"/>
      <c r="O377" s="14"/>
      <c r="P377" s="14"/>
      <c r="Q377" s="14"/>
      <c r="R377" s="14"/>
      <c r="S377" s="14"/>
    </row>
    <row r="378" spans="1:19" x14ac:dyDescent="0.3">
      <c r="A378" s="14"/>
      <c r="B378" s="14"/>
      <c r="C378" s="17" t="s">
        <v>75</v>
      </c>
      <c r="D378" s="14"/>
      <c r="E378" s="14"/>
      <c r="F378" s="8"/>
      <c r="G378" s="99"/>
      <c r="H378" s="99">
        <v>6.16</v>
      </c>
      <c r="I378" s="23" t="s">
        <v>1</v>
      </c>
      <c r="J378" s="111"/>
      <c r="K378" s="113"/>
      <c r="L378" s="14"/>
      <c r="M378" s="14"/>
      <c r="N378" s="14"/>
      <c r="O378" s="14"/>
      <c r="P378" s="14"/>
      <c r="Q378" s="14"/>
      <c r="R378" s="14"/>
      <c r="S378" s="14"/>
    </row>
    <row r="379" spans="1:19" x14ac:dyDescent="0.3">
      <c r="A379" s="14"/>
      <c r="B379" s="14"/>
      <c r="C379" s="17"/>
      <c r="D379" s="14"/>
      <c r="E379" s="14"/>
      <c r="F379" s="8"/>
      <c r="G379" s="99"/>
      <c r="H379" s="99"/>
      <c r="I379" s="23"/>
      <c r="J379" s="111"/>
      <c r="K379" s="113"/>
      <c r="L379" s="14"/>
      <c r="M379" s="14"/>
      <c r="N379" s="14"/>
      <c r="O379" s="14"/>
      <c r="P379" s="14"/>
      <c r="Q379" s="14"/>
      <c r="R379" s="14"/>
      <c r="S379" s="14"/>
    </row>
    <row r="380" spans="1:19" x14ac:dyDescent="0.3">
      <c r="A380" s="14"/>
      <c r="B380" s="14"/>
      <c r="C380" s="17" t="s">
        <v>76</v>
      </c>
      <c r="D380" s="14"/>
      <c r="E380" s="14"/>
      <c r="F380" s="8"/>
      <c r="G380" s="99"/>
      <c r="H380" s="99">
        <v>99.04</v>
      </c>
      <c r="I380" s="23" t="s">
        <v>1</v>
      </c>
      <c r="J380" s="111"/>
      <c r="K380" s="113"/>
      <c r="L380" s="14"/>
      <c r="M380" s="14"/>
      <c r="N380" s="14"/>
      <c r="O380" s="14"/>
      <c r="P380" s="14"/>
      <c r="Q380" s="14"/>
      <c r="R380" s="14"/>
      <c r="S380" s="14"/>
    </row>
    <row r="381" spans="1:19" x14ac:dyDescent="0.3">
      <c r="A381" s="14"/>
      <c r="B381" s="14"/>
      <c r="C381" s="17" t="s">
        <v>77</v>
      </c>
      <c r="D381" s="14"/>
      <c r="E381" s="14"/>
      <c r="F381" s="8"/>
      <c r="G381" s="99"/>
      <c r="H381" s="99">
        <v>11.17</v>
      </c>
      <c r="I381" s="23" t="s">
        <v>1</v>
      </c>
      <c r="J381" s="111" t="e">
        <f>#REF!</f>
        <v>#REF!</v>
      </c>
      <c r="K381" s="113"/>
      <c r="L381" s="14"/>
      <c r="M381" s="14"/>
      <c r="N381" s="14"/>
      <c r="O381" s="14"/>
      <c r="P381" s="14"/>
      <c r="Q381" s="14"/>
      <c r="R381" s="14"/>
      <c r="S381" s="14"/>
    </row>
    <row r="382" spans="1:19" x14ac:dyDescent="0.3">
      <c r="A382" s="14"/>
      <c r="B382" s="14"/>
      <c r="C382" s="17" t="s">
        <v>78</v>
      </c>
      <c r="D382" s="14"/>
      <c r="E382" s="14"/>
      <c r="F382" s="8"/>
      <c r="G382" s="99"/>
      <c r="H382" s="99">
        <f>8.02</f>
        <v>8.02</v>
      </c>
      <c r="I382" s="23" t="s">
        <v>1</v>
      </c>
      <c r="J382" s="111"/>
      <c r="K382" s="113"/>
      <c r="L382" s="14"/>
      <c r="M382" s="14"/>
      <c r="N382" s="14"/>
      <c r="O382" s="14"/>
      <c r="P382" s="14"/>
      <c r="Q382" s="14"/>
      <c r="R382" s="14"/>
      <c r="S382" s="14"/>
    </row>
    <row r="383" spans="1:19" x14ac:dyDescent="0.3">
      <c r="A383" s="14"/>
      <c r="B383" s="14"/>
      <c r="C383" s="31"/>
      <c r="D383" s="14"/>
      <c r="E383" s="14"/>
      <c r="F383" s="8"/>
      <c r="G383" s="99"/>
      <c r="H383" s="99"/>
      <c r="I383" s="14"/>
      <c r="J383" s="111"/>
      <c r="K383" s="113"/>
      <c r="L383" s="14"/>
      <c r="M383" s="14"/>
      <c r="N383" s="14"/>
      <c r="O383" s="14"/>
      <c r="P383" s="14"/>
      <c r="Q383" s="14"/>
      <c r="R383" s="14"/>
      <c r="S383" s="14"/>
    </row>
    <row r="384" spans="1:19" x14ac:dyDescent="0.3">
      <c r="A384" s="14"/>
      <c r="B384" s="14"/>
      <c r="C384" s="21" t="s">
        <v>79</v>
      </c>
      <c r="D384" s="14"/>
      <c r="E384" s="14"/>
      <c r="F384" s="8"/>
      <c r="G384" s="99"/>
      <c r="H384" s="99">
        <v>107.3</v>
      </c>
      <c r="I384" s="23" t="s">
        <v>1</v>
      </c>
      <c r="J384" s="111"/>
      <c r="K384" s="113"/>
      <c r="L384" s="14"/>
      <c r="M384" s="14"/>
      <c r="N384" s="14"/>
      <c r="O384" s="14"/>
      <c r="P384" s="14"/>
      <c r="Q384" s="14"/>
      <c r="R384" s="14"/>
      <c r="S384" s="14"/>
    </row>
    <row r="385" spans="1:19" x14ac:dyDescent="0.3">
      <c r="A385" s="14"/>
      <c r="B385" s="14"/>
      <c r="C385" s="17" t="s">
        <v>80</v>
      </c>
      <c r="D385" s="14"/>
      <c r="E385" s="14"/>
      <c r="F385" s="8"/>
      <c r="G385" s="99"/>
      <c r="H385" s="99">
        <f>27.49</f>
        <v>27.49</v>
      </c>
      <c r="I385" s="23" t="s">
        <v>1</v>
      </c>
      <c r="J385" s="111"/>
      <c r="K385" s="113"/>
      <c r="L385" s="14"/>
      <c r="M385" s="14"/>
      <c r="N385" s="14"/>
      <c r="O385" s="14"/>
      <c r="P385" s="14"/>
      <c r="Q385" s="14"/>
      <c r="R385" s="14"/>
      <c r="S385" s="14"/>
    </row>
    <row r="386" spans="1:19" x14ac:dyDescent="0.3">
      <c r="A386" s="14"/>
      <c r="B386" s="14"/>
      <c r="C386" s="21" t="s">
        <v>81</v>
      </c>
      <c r="D386" s="14"/>
      <c r="E386" s="14"/>
      <c r="F386" s="8"/>
      <c r="G386" s="99"/>
      <c r="H386" s="99">
        <v>41.3</v>
      </c>
      <c r="I386" s="23" t="s">
        <v>1</v>
      </c>
      <c r="J386" s="111"/>
      <c r="K386" s="113"/>
      <c r="L386" s="14"/>
      <c r="M386" s="14"/>
      <c r="N386" s="14"/>
      <c r="O386" s="14"/>
      <c r="P386" s="14"/>
      <c r="Q386" s="14"/>
      <c r="R386" s="14"/>
      <c r="S386" s="14"/>
    </row>
    <row r="387" spans="1:19" x14ac:dyDescent="0.3">
      <c r="A387" s="14"/>
      <c r="B387" s="14"/>
      <c r="C387" s="21" t="s">
        <v>82</v>
      </c>
      <c r="D387" s="14"/>
      <c r="E387" s="14"/>
      <c r="F387" s="8"/>
      <c r="G387" s="99"/>
      <c r="H387" s="99">
        <f>7.768</f>
        <v>7.7679999999999998</v>
      </c>
      <c r="I387" s="23" t="s">
        <v>1</v>
      </c>
      <c r="J387" s="111"/>
      <c r="K387" s="113"/>
      <c r="L387" s="14"/>
      <c r="M387" s="14"/>
      <c r="N387" s="14"/>
      <c r="O387" s="14"/>
      <c r="P387" s="14"/>
      <c r="Q387" s="14"/>
      <c r="R387" s="14"/>
      <c r="S387" s="14"/>
    </row>
    <row r="388" spans="1:19" x14ac:dyDescent="0.3">
      <c r="A388" s="14"/>
      <c r="B388" s="14"/>
      <c r="C388" s="21" t="s">
        <v>84</v>
      </c>
      <c r="D388" s="14"/>
      <c r="E388" s="14"/>
      <c r="F388" s="8"/>
      <c r="G388" s="99"/>
      <c r="H388" s="99">
        <v>187.69</v>
      </c>
      <c r="I388" s="23" t="s">
        <v>1</v>
      </c>
      <c r="J388" s="111"/>
      <c r="K388" s="113"/>
      <c r="L388" s="14"/>
      <c r="M388" s="14"/>
      <c r="N388" s="14"/>
      <c r="O388" s="14"/>
      <c r="P388" s="14"/>
      <c r="Q388" s="14"/>
      <c r="R388" s="14"/>
      <c r="S388" s="14"/>
    </row>
    <row r="389" spans="1:19" x14ac:dyDescent="0.3">
      <c r="A389" s="14"/>
      <c r="B389" s="14"/>
      <c r="C389" s="14"/>
      <c r="D389" s="14"/>
      <c r="E389" s="14"/>
      <c r="F389" s="8"/>
      <c r="G389" s="99"/>
      <c r="H389" s="99"/>
      <c r="I389" s="14"/>
      <c r="J389" s="111"/>
      <c r="K389" s="113"/>
      <c r="L389" s="14"/>
      <c r="M389" s="14"/>
      <c r="N389" s="14"/>
      <c r="O389" s="14"/>
      <c r="P389" s="14"/>
      <c r="Q389" s="14"/>
      <c r="R389" s="14"/>
      <c r="S389" s="14"/>
    </row>
    <row r="390" spans="1:19" x14ac:dyDescent="0.3">
      <c r="A390" s="14"/>
      <c r="B390" s="14"/>
      <c r="C390" s="14"/>
      <c r="D390" s="14"/>
      <c r="E390" s="14"/>
      <c r="F390" s="8"/>
      <c r="G390" s="99"/>
      <c r="H390" s="99"/>
      <c r="I390" s="8"/>
      <c r="J390" s="111"/>
      <c r="K390" s="113"/>
      <c r="L390" s="14"/>
      <c r="M390" s="14"/>
      <c r="N390" s="14"/>
      <c r="O390" s="14"/>
      <c r="P390" s="14"/>
      <c r="Q390" s="14"/>
      <c r="R390" s="14"/>
      <c r="S390" s="14"/>
    </row>
    <row r="391" spans="1:19" x14ac:dyDescent="0.3">
      <c r="A391" s="14"/>
      <c r="B391" s="14"/>
      <c r="C391" s="14"/>
      <c r="D391" s="14"/>
      <c r="E391" s="14"/>
      <c r="F391" s="8"/>
      <c r="G391" s="99"/>
      <c r="H391" s="99"/>
      <c r="I391" s="8"/>
      <c r="J391" s="111"/>
      <c r="K391" s="113"/>
      <c r="L391" s="14"/>
      <c r="M391" s="14"/>
      <c r="N391" s="14"/>
      <c r="O391" s="14"/>
      <c r="P391" s="14"/>
      <c r="Q391" s="14"/>
      <c r="R391" s="14"/>
      <c r="S391" s="14"/>
    </row>
    <row r="392" spans="1:19" x14ac:dyDescent="0.3">
      <c r="A392" s="14"/>
      <c r="B392" s="14"/>
      <c r="C392" s="14"/>
      <c r="D392" s="14"/>
      <c r="E392" s="14"/>
      <c r="F392" s="8"/>
      <c r="G392" s="99"/>
      <c r="H392" s="99"/>
      <c r="I392" s="14"/>
      <c r="J392" s="111"/>
      <c r="K392" s="113"/>
      <c r="L392" s="14"/>
      <c r="M392" s="14"/>
      <c r="N392" s="14"/>
      <c r="O392" s="14"/>
      <c r="P392" s="14"/>
      <c r="Q392" s="14"/>
      <c r="R392" s="14"/>
      <c r="S392" s="14"/>
    </row>
    <row r="393" spans="1:19" x14ac:dyDescent="0.3">
      <c r="A393" s="14"/>
      <c r="B393" s="14"/>
      <c r="C393" s="14"/>
      <c r="D393" s="14"/>
      <c r="E393" s="14"/>
      <c r="F393" s="8"/>
      <c r="G393" s="99"/>
      <c r="H393" s="99"/>
      <c r="I393" s="14"/>
      <c r="J393" s="111"/>
      <c r="K393" s="113"/>
      <c r="L393" s="14"/>
      <c r="M393" s="14"/>
      <c r="N393" s="14"/>
      <c r="O393" s="14"/>
      <c r="P393" s="14"/>
      <c r="Q393" s="14"/>
      <c r="R393" s="14"/>
      <c r="S393" s="14"/>
    </row>
    <row r="394" spans="1:19" x14ac:dyDescent="0.3">
      <c r="A394" s="14"/>
      <c r="B394" s="14"/>
      <c r="C394" s="31"/>
      <c r="D394" s="14"/>
      <c r="E394" s="14"/>
      <c r="F394" s="8"/>
      <c r="G394" s="99"/>
      <c r="H394" s="99"/>
      <c r="I394" s="14"/>
      <c r="J394" s="111"/>
      <c r="K394" s="113"/>
      <c r="L394" s="14"/>
      <c r="M394" s="14"/>
      <c r="N394" s="14"/>
      <c r="O394" s="14"/>
      <c r="P394" s="14"/>
      <c r="Q394" s="14"/>
      <c r="R394" s="14"/>
      <c r="S394" s="14"/>
    </row>
    <row r="395" spans="1:19" x14ac:dyDescent="0.3">
      <c r="A395" s="14"/>
      <c r="B395" s="14"/>
      <c r="C395" s="14"/>
      <c r="D395" s="14"/>
      <c r="E395" s="21"/>
      <c r="F395" s="23"/>
      <c r="G395" s="99"/>
      <c r="H395" s="99"/>
      <c r="I395" s="14"/>
      <c r="J395" s="111"/>
      <c r="K395" s="113"/>
      <c r="L395" s="14"/>
      <c r="M395" s="14"/>
      <c r="N395" s="14"/>
      <c r="O395" s="14"/>
      <c r="P395" s="14"/>
      <c r="Q395" s="14"/>
      <c r="R395" s="14"/>
      <c r="S395" s="14"/>
    </row>
    <row r="396" spans="1:19" x14ac:dyDescent="0.3">
      <c r="A396" s="14"/>
      <c r="B396" s="14"/>
      <c r="C396" s="14"/>
      <c r="D396" s="14"/>
      <c r="E396" s="14"/>
      <c r="F396" s="8"/>
      <c r="G396" s="99"/>
      <c r="H396" s="99"/>
      <c r="I396" s="8"/>
      <c r="J396" s="111"/>
      <c r="K396" s="113"/>
      <c r="L396" s="14"/>
      <c r="M396" s="14"/>
      <c r="N396" s="14"/>
      <c r="O396" s="14"/>
      <c r="P396" s="14"/>
      <c r="Q396" s="14"/>
      <c r="R396" s="14"/>
      <c r="S396" s="14"/>
    </row>
    <row r="397" spans="1:19" x14ac:dyDescent="0.3">
      <c r="A397" s="14"/>
      <c r="B397" s="14"/>
      <c r="C397" s="14"/>
      <c r="D397" s="14"/>
      <c r="E397" s="14"/>
      <c r="F397" s="8"/>
      <c r="G397" s="99"/>
      <c r="H397" s="99"/>
      <c r="I397" s="8"/>
      <c r="J397" s="111"/>
      <c r="K397" s="113"/>
      <c r="L397" s="14"/>
      <c r="M397" s="14"/>
      <c r="N397" s="14"/>
      <c r="O397" s="14"/>
      <c r="P397" s="14"/>
      <c r="Q397" s="14"/>
      <c r="R397" s="14"/>
      <c r="S397" s="14"/>
    </row>
    <row r="398" spans="1:19" x14ac:dyDescent="0.3">
      <c r="A398" s="14"/>
      <c r="B398" s="14"/>
      <c r="C398" s="14"/>
      <c r="D398" s="14"/>
      <c r="E398" s="14"/>
      <c r="F398" s="8"/>
      <c r="G398" s="99"/>
      <c r="H398" s="99"/>
      <c r="I398" s="8"/>
      <c r="J398" s="111"/>
      <c r="K398" s="113"/>
      <c r="L398" s="14"/>
      <c r="M398" s="14"/>
      <c r="N398" s="14"/>
      <c r="O398" s="14"/>
      <c r="P398" s="14"/>
      <c r="Q398" s="14"/>
      <c r="R398" s="14"/>
      <c r="S398" s="14"/>
    </row>
    <row r="399" spans="1:19" x14ac:dyDescent="0.3">
      <c r="A399" s="14"/>
      <c r="B399" s="14"/>
      <c r="C399" s="14"/>
      <c r="D399" s="14"/>
      <c r="E399" s="14"/>
      <c r="F399" s="8"/>
      <c r="G399" s="99"/>
      <c r="H399" s="99"/>
      <c r="I399" s="14"/>
      <c r="J399" s="111"/>
      <c r="K399" s="113"/>
      <c r="L399" s="14"/>
      <c r="M399" s="14"/>
      <c r="N399" s="14"/>
      <c r="O399" s="14"/>
      <c r="P399" s="14"/>
      <c r="Q399" s="14"/>
      <c r="R399" s="14"/>
      <c r="S399" s="14"/>
    </row>
    <row r="400" spans="1:19" x14ac:dyDescent="0.3">
      <c r="A400" s="14"/>
      <c r="B400" s="14"/>
      <c r="C400" s="14"/>
      <c r="D400" s="14"/>
      <c r="E400" s="8"/>
      <c r="F400" s="32"/>
      <c r="G400" s="99"/>
      <c r="H400" s="99"/>
      <c r="I400" s="14"/>
      <c r="J400" s="111"/>
      <c r="K400" s="113"/>
      <c r="L400" s="14"/>
      <c r="M400" s="14"/>
      <c r="N400" s="14"/>
      <c r="O400" s="14"/>
      <c r="P400" s="14"/>
      <c r="Q400" s="14"/>
      <c r="R400" s="14"/>
      <c r="S400" s="14"/>
    </row>
    <row r="401" spans="1:19" x14ac:dyDescent="0.3">
      <c r="A401" s="14"/>
      <c r="B401" s="14"/>
      <c r="C401" s="14"/>
      <c r="D401" s="14"/>
      <c r="E401" s="14"/>
      <c r="F401" s="32"/>
      <c r="G401" s="99"/>
      <c r="H401" s="99"/>
      <c r="I401" s="14"/>
      <c r="J401" s="111"/>
      <c r="K401" s="113"/>
      <c r="L401" s="14"/>
      <c r="M401" s="14"/>
      <c r="N401" s="14"/>
      <c r="O401" s="14"/>
      <c r="P401" s="14"/>
      <c r="Q401" s="14"/>
      <c r="R401" s="14"/>
      <c r="S401" s="14"/>
    </row>
    <row r="402" spans="1:19" x14ac:dyDescent="0.3">
      <c r="A402" s="14"/>
      <c r="B402" s="14"/>
      <c r="C402" s="14"/>
      <c r="D402" s="14"/>
      <c r="E402" s="14"/>
      <c r="F402" s="32"/>
      <c r="G402" s="99"/>
      <c r="H402" s="99"/>
      <c r="I402" s="14"/>
      <c r="J402" s="111"/>
      <c r="K402" s="113"/>
      <c r="L402" s="14"/>
      <c r="M402" s="14"/>
      <c r="N402" s="14"/>
      <c r="O402" s="14"/>
      <c r="P402" s="14"/>
      <c r="Q402" s="14"/>
      <c r="R402" s="14"/>
      <c r="S402" s="14"/>
    </row>
    <row r="403" spans="1:19" x14ac:dyDescent="0.3">
      <c r="A403" s="14"/>
      <c r="B403" s="14"/>
      <c r="C403" s="14"/>
      <c r="D403" s="14"/>
      <c r="E403" s="14"/>
      <c r="F403" s="8"/>
      <c r="G403" s="99"/>
      <c r="H403" s="99"/>
      <c r="I403" s="14"/>
      <c r="J403" s="111"/>
      <c r="K403" s="113"/>
      <c r="L403" s="14"/>
      <c r="M403" s="14"/>
      <c r="N403" s="14"/>
      <c r="O403" s="14"/>
      <c r="P403" s="14"/>
      <c r="Q403" s="14"/>
      <c r="R403" s="14"/>
      <c r="S403" s="14"/>
    </row>
    <row r="404" spans="1:19" x14ac:dyDescent="0.3">
      <c r="A404" s="14"/>
      <c r="B404" s="14"/>
      <c r="C404" s="14"/>
      <c r="D404" s="14"/>
      <c r="E404" s="14"/>
      <c r="F404" s="14"/>
      <c r="G404" s="99"/>
      <c r="H404" s="99"/>
      <c r="I404" s="14"/>
      <c r="J404" s="111"/>
      <c r="K404" s="113"/>
      <c r="L404" s="14"/>
      <c r="M404" s="14"/>
      <c r="N404" s="14"/>
      <c r="O404" s="14"/>
      <c r="P404" s="14"/>
      <c r="Q404" s="14"/>
      <c r="R404" s="14"/>
      <c r="S404" s="14"/>
    </row>
    <row r="405" spans="1:19" x14ac:dyDescent="0.3">
      <c r="A405" s="14"/>
      <c r="B405" s="14"/>
      <c r="C405" s="14"/>
      <c r="D405" s="14"/>
      <c r="E405" s="14"/>
      <c r="F405" s="14"/>
      <c r="G405" s="99"/>
      <c r="H405" s="99"/>
      <c r="I405" s="14"/>
      <c r="J405" s="111"/>
      <c r="K405" s="113"/>
      <c r="L405" s="14"/>
      <c r="M405" s="14"/>
      <c r="N405" s="14"/>
      <c r="O405" s="14"/>
      <c r="P405" s="14"/>
      <c r="Q405" s="14"/>
      <c r="R405" s="14"/>
      <c r="S405" s="14"/>
    </row>
    <row r="406" spans="1:19" x14ac:dyDescent="0.3">
      <c r="A406" s="14"/>
      <c r="B406" s="14"/>
      <c r="C406" s="14"/>
      <c r="D406" s="14"/>
      <c r="E406" s="14"/>
      <c r="F406" s="8"/>
      <c r="G406" s="99"/>
      <c r="H406" s="99"/>
      <c r="I406" s="14"/>
      <c r="J406" s="111"/>
      <c r="K406" s="113"/>
      <c r="L406" s="14"/>
      <c r="M406" s="14"/>
      <c r="N406" s="14"/>
      <c r="O406" s="14"/>
      <c r="P406" s="14"/>
      <c r="Q406" s="14"/>
      <c r="R406" s="14"/>
      <c r="S406" s="14"/>
    </row>
    <row r="407" spans="1:19" x14ac:dyDescent="0.3">
      <c r="A407" s="14"/>
      <c r="B407" s="14"/>
      <c r="C407" s="14"/>
      <c r="D407" s="14"/>
      <c r="E407" s="14"/>
      <c r="F407" s="8"/>
      <c r="G407" s="99"/>
      <c r="H407" s="99"/>
      <c r="I407" s="14"/>
      <c r="J407" s="111"/>
      <c r="K407" s="113"/>
      <c r="L407" s="14"/>
      <c r="M407" s="14"/>
      <c r="N407" s="14"/>
      <c r="O407" s="14"/>
      <c r="P407" s="14"/>
      <c r="Q407" s="14"/>
      <c r="R407" s="14"/>
      <c r="S407" s="14"/>
    </row>
    <row r="408" spans="1:19" x14ac:dyDescent="0.3">
      <c r="A408" s="14"/>
      <c r="B408" s="14"/>
      <c r="C408" s="14"/>
      <c r="D408" s="14"/>
      <c r="E408" s="14"/>
      <c r="F408" s="8"/>
      <c r="G408" s="99"/>
      <c r="H408" s="99"/>
      <c r="I408" s="14"/>
      <c r="J408" s="111"/>
      <c r="K408" s="113"/>
      <c r="L408" s="14"/>
      <c r="M408" s="14"/>
      <c r="N408" s="14"/>
      <c r="O408" s="14"/>
      <c r="P408" s="14"/>
      <c r="Q408" s="14"/>
      <c r="R408" s="14"/>
      <c r="S408" s="14"/>
    </row>
    <row r="409" spans="1:19" x14ac:dyDescent="0.3">
      <c r="A409" s="14"/>
      <c r="B409" s="14"/>
      <c r="C409" s="14"/>
      <c r="D409" s="14"/>
      <c r="E409" s="14"/>
      <c r="F409" s="8"/>
      <c r="G409" s="99"/>
      <c r="H409" s="99"/>
      <c r="I409" s="14"/>
      <c r="J409" s="111"/>
      <c r="K409" s="113"/>
      <c r="L409" s="14"/>
      <c r="M409" s="14"/>
      <c r="N409" s="14"/>
      <c r="O409" s="14"/>
      <c r="P409" s="14"/>
      <c r="Q409" s="14"/>
      <c r="R409" s="14"/>
      <c r="S409" s="14"/>
    </row>
    <row r="410" spans="1:19" x14ac:dyDescent="0.3">
      <c r="A410" s="14"/>
      <c r="B410" s="14"/>
      <c r="C410" s="14"/>
      <c r="D410" s="14"/>
      <c r="E410" s="14"/>
      <c r="F410" s="8"/>
      <c r="G410" s="99"/>
      <c r="H410" s="99"/>
      <c r="I410" s="14"/>
      <c r="J410" s="111"/>
      <c r="K410" s="113"/>
      <c r="L410" s="14"/>
      <c r="M410" s="14"/>
      <c r="N410" s="14"/>
      <c r="O410" s="14"/>
      <c r="P410" s="14"/>
      <c r="Q410" s="14"/>
      <c r="R410" s="14"/>
      <c r="S410" s="14"/>
    </row>
    <row r="411" spans="1:19" x14ac:dyDescent="0.3">
      <c r="A411" s="14"/>
      <c r="B411" s="14"/>
      <c r="C411" s="14"/>
      <c r="D411" s="14"/>
      <c r="E411" s="14"/>
      <c r="F411" s="8"/>
      <c r="G411" s="99"/>
      <c r="H411" s="99"/>
      <c r="I411" s="14"/>
      <c r="J411" s="111"/>
      <c r="K411" s="113"/>
      <c r="L411" s="14"/>
      <c r="M411" s="14"/>
      <c r="N411" s="14"/>
      <c r="O411" s="14"/>
      <c r="P411" s="14"/>
      <c r="Q411" s="14"/>
      <c r="R411" s="14"/>
      <c r="S411" s="14"/>
    </row>
    <row r="412" spans="1:19" x14ac:dyDescent="0.3">
      <c r="A412" s="14"/>
      <c r="B412" s="14"/>
      <c r="C412" s="31"/>
      <c r="D412" s="14"/>
      <c r="E412" s="14"/>
      <c r="F412" s="8"/>
      <c r="G412" s="99"/>
      <c r="H412" s="99"/>
      <c r="I412" s="14"/>
      <c r="J412" s="111"/>
      <c r="K412" s="113"/>
      <c r="L412" s="14"/>
      <c r="M412" s="14"/>
      <c r="N412" s="14"/>
      <c r="O412" s="14"/>
      <c r="P412" s="14"/>
      <c r="Q412" s="14"/>
      <c r="R412" s="14"/>
      <c r="S412" s="14"/>
    </row>
    <row r="413" spans="1:19" x14ac:dyDescent="0.3">
      <c r="A413" s="14"/>
      <c r="B413" s="14"/>
      <c r="C413" s="14"/>
      <c r="D413" s="14"/>
      <c r="E413" s="14"/>
      <c r="F413" s="8"/>
      <c r="G413" s="99"/>
      <c r="H413" s="99"/>
      <c r="I413" s="14"/>
      <c r="J413" s="111"/>
      <c r="K413" s="113"/>
      <c r="L413" s="14"/>
      <c r="M413" s="14"/>
      <c r="N413" s="14"/>
      <c r="O413" s="14"/>
      <c r="P413" s="14"/>
      <c r="Q413" s="14"/>
      <c r="R413" s="14"/>
      <c r="S413" s="14"/>
    </row>
    <row r="414" spans="1:19" x14ac:dyDescent="0.3">
      <c r="A414" s="14"/>
      <c r="B414" s="14"/>
      <c r="C414" s="14"/>
      <c r="D414" s="14"/>
      <c r="E414" s="14"/>
      <c r="F414" s="8"/>
      <c r="G414" s="99"/>
      <c r="H414" s="99"/>
      <c r="I414" s="14"/>
      <c r="J414" s="111"/>
      <c r="K414" s="113"/>
      <c r="L414" s="14"/>
      <c r="M414" s="14"/>
      <c r="N414" s="14"/>
      <c r="O414" s="14"/>
      <c r="P414" s="14"/>
      <c r="Q414" s="14"/>
      <c r="R414" s="14"/>
      <c r="S414" s="14"/>
    </row>
    <row r="415" spans="1:19" x14ac:dyDescent="0.3">
      <c r="A415" s="14"/>
      <c r="B415" s="14"/>
      <c r="C415" s="14"/>
      <c r="D415" s="14"/>
      <c r="E415" s="14"/>
      <c r="F415" s="8"/>
      <c r="G415" s="99"/>
      <c r="H415" s="99"/>
      <c r="I415" s="14"/>
      <c r="J415" s="111"/>
      <c r="K415" s="113"/>
      <c r="L415" s="14"/>
      <c r="M415" s="14"/>
      <c r="N415" s="14"/>
      <c r="O415" s="14"/>
      <c r="P415" s="14"/>
      <c r="Q415" s="14"/>
      <c r="R415" s="14"/>
      <c r="S415" s="14"/>
    </row>
    <row r="416" spans="1:19" x14ac:dyDescent="0.3">
      <c r="A416" s="14"/>
      <c r="B416" s="14"/>
      <c r="C416" s="14"/>
      <c r="D416" s="14"/>
      <c r="E416" s="14"/>
      <c r="F416" s="8"/>
      <c r="G416" s="99"/>
      <c r="H416" s="99"/>
      <c r="I416" s="14"/>
      <c r="J416" s="111"/>
      <c r="K416" s="113"/>
      <c r="L416" s="14"/>
      <c r="M416" s="14"/>
      <c r="N416" s="14"/>
      <c r="O416" s="14"/>
      <c r="P416" s="14"/>
      <c r="Q416" s="14"/>
      <c r="R416" s="14"/>
      <c r="S416" s="14"/>
    </row>
    <row r="417" spans="1:19" x14ac:dyDescent="0.3">
      <c r="A417" s="14"/>
      <c r="B417" s="14"/>
      <c r="C417" s="14"/>
      <c r="D417" s="14"/>
      <c r="E417" s="14"/>
      <c r="F417" s="8"/>
      <c r="G417" s="99"/>
      <c r="H417" s="99"/>
      <c r="I417" s="14"/>
      <c r="J417" s="111"/>
      <c r="K417" s="113"/>
      <c r="L417" s="14"/>
      <c r="M417" s="14"/>
      <c r="N417" s="14"/>
      <c r="O417" s="14"/>
      <c r="P417" s="14"/>
      <c r="Q417" s="14"/>
      <c r="R417" s="14"/>
      <c r="S417" s="14"/>
    </row>
    <row r="418" spans="1:19" x14ac:dyDescent="0.3">
      <c r="A418" s="14"/>
      <c r="B418" s="14"/>
      <c r="C418" s="14"/>
      <c r="D418" s="14"/>
      <c r="E418" s="14"/>
      <c r="F418" s="8"/>
      <c r="G418" s="99"/>
      <c r="H418" s="99"/>
      <c r="I418" s="14"/>
      <c r="J418" s="111"/>
      <c r="K418" s="113"/>
      <c r="L418" s="14"/>
      <c r="M418" s="14"/>
      <c r="N418" s="14"/>
      <c r="O418" s="14"/>
      <c r="P418" s="14"/>
      <c r="Q418" s="14"/>
      <c r="R418" s="14"/>
      <c r="S418" s="14"/>
    </row>
    <row r="419" spans="1:19" x14ac:dyDescent="0.3">
      <c r="A419" s="14"/>
      <c r="B419" s="14"/>
      <c r="C419" s="14"/>
      <c r="D419" s="14"/>
      <c r="E419" s="14"/>
      <c r="F419" s="8"/>
      <c r="G419" s="99"/>
      <c r="H419" s="99"/>
      <c r="I419" s="14"/>
      <c r="J419" s="111"/>
      <c r="K419" s="113"/>
      <c r="L419" s="14"/>
      <c r="M419" s="14"/>
      <c r="N419" s="14"/>
      <c r="O419" s="14"/>
      <c r="P419" s="14"/>
      <c r="Q419" s="14"/>
      <c r="R419" s="14"/>
      <c r="S419" s="14"/>
    </row>
    <row r="420" spans="1:19" x14ac:dyDescent="0.3">
      <c r="A420" s="14"/>
      <c r="B420" s="14"/>
      <c r="C420" s="14"/>
      <c r="D420" s="14"/>
      <c r="E420" s="14"/>
      <c r="F420" s="8"/>
      <c r="G420" s="99"/>
      <c r="H420" s="99"/>
      <c r="I420" s="14"/>
      <c r="J420" s="111"/>
      <c r="K420" s="113"/>
      <c r="L420" s="14"/>
      <c r="M420" s="14"/>
      <c r="N420" s="14"/>
      <c r="O420" s="14"/>
      <c r="P420" s="14"/>
      <c r="Q420" s="14"/>
      <c r="R420" s="14"/>
      <c r="S420" s="14"/>
    </row>
    <row r="421" spans="1:19" x14ac:dyDescent="0.3">
      <c r="A421" s="14"/>
      <c r="B421" s="14"/>
      <c r="C421" s="14"/>
      <c r="D421" s="14"/>
      <c r="E421" s="14"/>
      <c r="F421" s="8"/>
      <c r="G421" s="99"/>
      <c r="H421" s="99"/>
      <c r="I421" s="14"/>
      <c r="J421" s="111"/>
      <c r="K421" s="113"/>
      <c r="L421" s="14"/>
      <c r="M421" s="14"/>
      <c r="N421" s="14"/>
      <c r="O421" s="14"/>
      <c r="P421" s="14"/>
      <c r="Q421" s="14"/>
      <c r="R421" s="14"/>
      <c r="S421" s="14"/>
    </row>
    <row r="422" spans="1:19" x14ac:dyDescent="0.3">
      <c r="A422" s="14"/>
      <c r="B422" s="14"/>
      <c r="C422" s="14"/>
      <c r="D422" s="14"/>
      <c r="E422" s="14"/>
      <c r="F422" s="8"/>
      <c r="G422" s="99"/>
      <c r="H422" s="99"/>
      <c r="I422" s="14"/>
      <c r="J422" s="111"/>
      <c r="K422" s="113"/>
      <c r="L422" s="14"/>
      <c r="M422" s="14"/>
      <c r="N422" s="14"/>
      <c r="O422" s="14"/>
      <c r="P422" s="14"/>
      <c r="Q422" s="14"/>
      <c r="R422" s="14"/>
      <c r="S422" s="14"/>
    </row>
    <row r="423" spans="1:19" x14ac:dyDescent="0.3">
      <c r="A423" s="14"/>
      <c r="B423" s="14"/>
      <c r="C423" s="14"/>
      <c r="D423" s="14"/>
      <c r="E423" s="14"/>
      <c r="F423" s="8"/>
      <c r="G423" s="99"/>
      <c r="H423" s="99"/>
      <c r="I423" s="14"/>
      <c r="J423" s="111"/>
      <c r="K423" s="113"/>
      <c r="L423" s="14"/>
      <c r="M423" s="14"/>
      <c r="N423" s="14"/>
      <c r="O423" s="14"/>
      <c r="P423" s="14"/>
      <c r="Q423" s="14"/>
      <c r="R423" s="14"/>
      <c r="S423" s="14"/>
    </row>
    <row r="424" spans="1:19" x14ac:dyDescent="0.3">
      <c r="A424" s="14"/>
      <c r="B424" s="14"/>
      <c r="C424" s="14"/>
      <c r="D424" s="14"/>
      <c r="E424" s="14"/>
      <c r="F424" s="8"/>
      <c r="G424" s="99"/>
      <c r="H424" s="99"/>
      <c r="I424" s="14"/>
      <c r="J424" s="111"/>
      <c r="K424" s="113"/>
      <c r="L424" s="14"/>
      <c r="M424" s="14"/>
      <c r="N424" s="14"/>
      <c r="O424" s="14"/>
      <c r="P424" s="14"/>
      <c r="Q424" s="14"/>
      <c r="R424" s="14"/>
      <c r="S424" s="14"/>
    </row>
    <row r="425" spans="1:19" x14ac:dyDescent="0.3">
      <c r="A425" s="14"/>
      <c r="B425" s="14"/>
      <c r="C425" s="14"/>
      <c r="D425" s="14"/>
      <c r="E425" s="14"/>
      <c r="F425" s="8"/>
      <c r="G425" s="99"/>
      <c r="H425" s="99"/>
      <c r="I425" s="14"/>
      <c r="J425" s="111"/>
      <c r="K425" s="113"/>
      <c r="L425" s="14"/>
      <c r="M425" s="14"/>
      <c r="N425" s="14"/>
      <c r="O425" s="14"/>
      <c r="P425" s="14"/>
      <c r="Q425" s="14"/>
      <c r="R425" s="14"/>
      <c r="S425" s="14"/>
    </row>
  </sheetData>
  <pageMargins left="0.7" right="0.7" top="0.75" bottom="0.75" header="0.3" footer="0.3"/>
  <pageSetup paperSize="9" scale="78" orientation="portrait" horizontalDpi="300" verticalDpi="300" r:id="rId1"/>
  <headerFooter>
    <oddHeader>&amp;CNARODNI DOM NOVO MESTO /PZI/</oddHeader>
  </headerFooter>
  <rowBreaks count="3" manualBreakCount="3">
    <brk id="41" max="7" man="1"/>
    <brk id="85" max="7" man="1"/>
    <brk id="127" max="7" man="1"/>
  </rowBreaks>
  <ignoredErrors>
    <ignoredError sqref="H178 H10 H23 H33 H44:H48 H43 H50:H51 H68 H76 H87 H95 H102 H111 H121 H129 H145 H152 H159" unlockedFormula="1"/>
    <ignoredError sqref="H138" evalError="1"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84"/>
  <sheetViews>
    <sheetView view="pageBreakPreview" topLeftCell="A13" zoomScale="85" zoomScaleNormal="100" zoomScaleSheetLayoutView="85" zoomScalePageLayoutView="60" workbookViewId="0">
      <selection activeCell="F70" sqref="F70"/>
    </sheetView>
  </sheetViews>
  <sheetFormatPr defaultColWidth="9.140625" defaultRowHeight="16.5" x14ac:dyDescent="0.3"/>
  <cols>
    <col min="1" max="1" width="4.7109375" style="1" customWidth="1"/>
    <col min="2" max="2" width="3.42578125" style="1" bestFit="1" customWidth="1"/>
    <col min="3" max="3" width="55" style="1" customWidth="1"/>
    <col min="4" max="4" width="9.140625" style="1" customWidth="1"/>
    <col min="5" max="5" width="9.140625" style="1"/>
    <col min="6" max="6" width="8.42578125" style="4" customWidth="1"/>
    <col min="7" max="7" width="9.140625" style="97"/>
    <col min="8" max="8" width="12.42578125" style="97" bestFit="1" customWidth="1"/>
    <col min="9" max="9" width="9.140625" style="1"/>
    <col min="10" max="10" width="10.42578125" style="54" bestFit="1" customWidth="1"/>
    <col min="11" max="11" width="12.42578125" style="1" bestFit="1" customWidth="1"/>
    <col min="12" max="13" width="9.140625" style="1"/>
    <col min="14" max="14" width="9.140625" style="1" customWidth="1"/>
    <col min="15" max="16384" width="9.140625" style="1"/>
  </cols>
  <sheetData>
    <row r="1" spans="1:18" x14ac:dyDescent="0.3">
      <c r="A1" s="88" t="s">
        <v>237</v>
      </c>
      <c r="B1" s="88" t="s">
        <v>278</v>
      </c>
      <c r="C1" s="85" t="s">
        <v>0</v>
      </c>
      <c r="D1" s="86"/>
      <c r="E1" s="86"/>
      <c r="F1" s="87"/>
      <c r="G1" s="92"/>
      <c r="H1" s="92"/>
      <c r="I1" s="14"/>
      <c r="J1" s="127"/>
      <c r="K1" s="14"/>
    </row>
    <row r="2" spans="1:18" x14ac:dyDescent="0.3">
      <c r="A2" s="68"/>
      <c r="B2" s="68"/>
      <c r="C2" s="68"/>
      <c r="D2" s="68"/>
      <c r="E2" s="68"/>
      <c r="F2" s="69"/>
      <c r="G2" s="93"/>
      <c r="H2" s="93"/>
      <c r="I2" s="14"/>
      <c r="J2" s="55"/>
      <c r="K2" s="14"/>
    </row>
    <row r="3" spans="1:18" ht="37.5" x14ac:dyDescent="0.3">
      <c r="A3" s="68"/>
      <c r="B3" s="68"/>
      <c r="C3" s="70" t="s">
        <v>282</v>
      </c>
      <c r="D3" s="68"/>
      <c r="E3" s="68"/>
      <c r="F3" s="69"/>
      <c r="G3" s="93"/>
      <c r="H3" s="93"/>
      <c r="I3" s="14"/>
      <c r="J3" s="55"/>
      <c r="K3" s="14"/>
    </row>
    <row r="4" spans="1:18" x14ac:dyDescent="0.3">
      <c r="A4" s="68"/>
      <c r="B4" s="68"/>
      <c r="C4" s="68"/>
      <c r="D4" s="68"/>
      <c r="E4" s="68"/>
      <c r="F4" s="69"/>
      <c r="G4" s="93"/>
      <c r="H4" s="93"/>
      <c r="I4" s="14"/>
      <c r="J4" s="55"/>
      <c r="K4" s="14"/>
    </row>
    <row r="5" spans="1:18" ht="17.25" thickBot="1" x14ac:dyDescent="0.35">
      <c r="A5" s="71"/>
      <c r="B5" s="71"/>
      <c r="C5" s="72" t="s">
        <v>5</v>
      </c>
      <c r="D5" s="72"/>
      <c r="E5" s="73" t="s">
        <v>6</v>
      </c>
      <c r="F5" s="74" t="s">
        <v>7</v>
      </c>
      <c r="G5" s="94" t="s">
        <v>8</v>
      </c>
      <c r="H5" s="94" t="s">
        <v>9</v>
      </c>
      <c r="I5" s="14"/>
      <c r="J5" s="129"/>
      <c r="K5" s="130"/>
      <c r="L5" s="131"/>
      <c r="M5" s="132"/>
      <c r="N5" s="133"/>
      <c r="O5" s="130"/>
      <c r="P5" s="134"/>
      <c r="Q5" s="14"/>
      <c r="R5" s="14"/>
    </row>
    <row r="6" spans="1:18" ht="17.25" thickTop="1" x14ac:dyDescent="0.3">
      <c r="A6" s="68"/>
      <c r="B6" s="68"/>
      <c r="C6" s="68"/>
      <c r="D6" s="68"/>
      <c r="E6" s="68"/>
      <c r="F6" s="69"/>
      <c r="G6" s="93"/>
      <c r="H6" s="93"/>
      <c r="I6" s="14"/>
      <c r="J6" s="135"/>
      <c r="K6" s="136"/>
      <c r="L6" s="137"/>
      <c r="M6" s="137"/>
      <c r="N6" s="138"/>
      <c r="O6" s="137"/>
      <c r="P6" s="137"/>
      <c r="Q6" s="14"/>
      <c r="R6" s="14"/>
    </row>
    <row r="7" spans="1:18" x14ac:dyDescent="0.3">
      <c r="A7" s="68"/>
      <c r="B7" s="68"/>
      <c r="C7" s="68" t="s">
        <v>280</v>
      </c>
      <c r="D7" s="68"/>
      <c r="E7" s="68"/>
      <c r="F7" s="69"/>
      <c r="G7" s="93"/>
      <c r="H7" s="93"/>
      <c r="I7" s="14"/>
      <c r="J7" s="135"/>
      <c r="K7" s="136"/>
      <c r="L7" s="137"/>
      <c r="M7" s="137"/>
      <c r="N7" s="138"/>
      <c r="O7" s="137"/>
      <c r="P7" s="137"/>
      <c r="Q7" s="14"/>
      <c r="R7" s="14"/>
    </row>
    <row r="8" spans="1:18" x14ac:dyDescent="0.3">
      <c r="A8" s="90" t="s">
        <v>279</v>
      </c>
      <c r="B8" s="91" t="s">
        <v>240</v>
      </c>
      <c r="C8" s="75" t="s">
        <v>281</v>
      </c>
      <c r="D8" s="68"/>
      <c r="E8" s="68" t="s">
        <v>3</v>
      </c>
      <c r="F8" s="69">
        <v>1</v>
      </c>
      <c r="G8" s="95"/>
      <c r="H8" s="95">
        <f>F8*G8</f>
        <v>0</v>
      </c>
      <c r="I8" s="14"/>
      <c r="J8" s="139"/>
      <c r="K8" s="140"/>
      <c r="L8" s="137"/>
      <c r="M8" s="137"/>
      <c r="N8" s="138"/>
      <c r="O8" s="137"/>
      <c r="P8" s="137"/>
      <c r="Q8" s="14"/>
      <c r="R8" s="14"/>
    </row>
    <row r="9" spans="1:18" ht="37.5" x14ac:dyDescent="0.3">
      <c r="A9" s="68"/>
      <c r="B9" s="68"/>
      <c r="C9" s="70" t="s">
        <v>283</v>
      </c>
      <c r="D9" s="68"/>
      <c r="E9" s="68"/>
      <c r="F9" s="69"/>
      <c r="G9" s="95"/>
      <c r="H9" s="95"/>
      <c r="I9" s="14"/>
      <c r="J9" s="55"/>
      <c r="K9" s="14"/>
      <c r="L9" s="14"/>
      <c r="M9" s="14"/>
      <c r="N9" s="8"/>
      <c r="O9" s="14"/>
      <c r="P9" s="14"/>
      <c r="Q9" s="14"/>
      <c r="R9" s="14"/>
    </row>
    <row r="10" spans="1:18" x14ac:dyDescent="0.3">
      <c r="A10" s="76"/>
      <c r="B10" s="76"/>
      <c r="C10" s="77"/>
      <c r="D10" s="63"/>
      <c r="E10" s="68"/>
      <c r="F10" s="69"/>
      <c r="G10" s="93"/>
      <c r="H10" s="93"/>
      <c r="I10" s="14"/>
      <c r="J10" s="55"/>
      <c r="K10" s="14"/>
      <c r="L10" s="14"/>
      <c r="M10" s="14"/>
      <c r="N10" s="8"/>
      <c r="O10" s="14"/>
      <c r="P10" s="14"/>
      <c r="Q10" s="14"/>
      <c r="R10" s="14"/>
    </row>
    <row r="11" spans="1:18" x14ac:dyDescent="0.3">
      <c r="C11" s="70" t="s">
        <v>284</v>
      </c>
      <c r="D11" s="64"/>
      <c r="E11" s="68"/>
      <c r="F11" s="69"/>
      <c r="G11" s="93"/>
      <c r="H11" s="93"/>
      <c r="I11" s="14"/>
      <c r="J11" s="55"/>
      <c r="K11" s="14"/>
      <c r="L11" s="14"/>
      <c r="M11" s="14"/>
      <c r="N11" s="8"/>
      <c r="O11" s="14"/>
      <c r="P11" s="14"/>
      <c r="Q11" s="14"/>
      <c r="R11" s="14"/>
    </row>
    <row r="12" spans="1:18" x14ac:dyDescent="0.3">
      <c r="A12" s="90" t="s">
        <v>279</v>
      </c>
      <c r="B12" s="91" t="s">
        <v>261</v>
      </c>
      <c r="C12" s="75" t="s">
        <v>286</v>
      </c>
      <c r="D12" s="65"/>
      <c r="E12" s="68" t="s">
        <v>1</v>
      </c>
      <c r="F12" s="69">
        <f>F73</f>
        <v>421.5</v>
      </c>
      <c r="G12" s="95"/>
      <c r="H12" s="95">
        <f>F12*G12</f>
        <v>0</v>
      </c>
      <c r="I12" s="14"/>
      <c r="J12" s="56"/>
      <c r="K12" s="57"/>
      <c r="L12" s="14"/>
      <c r="M12" s="14"/>
      <c r="N12" s="8"/>
      <c r="O12" s="14"/>
      <c r="P12" s="14"/>
      <c r="Q12" s="14"/>
      <c r="R12" s="14"/>
    </row>
    <row r="13" spans="1:18" ht="48" x14ac:dyDescent="0.3">
      <c r="A13" s="78"/>
      <c r="B13" s="78" t="s">
        <v>4</v>
      </c>
      <c r="C13" s="89" t="s">
        <v>285</v>
      </c>
      <c r="D13" s="65">
        <v>2.5</v>
      </c>
      <c r="E13" s="68"/>
      <c r="F13" s="69"/>
      <c r="G13" s="93"/>
      <c r="H13" s="93"/>
      <c r="I13" s="14"/>
      <c r="J13" s="55"/>
      <c r="K13" s="14"/>
      <c r="L13" s="14"/>
      <c r="M13" s="14"/>
      <c r="N13" s="8"/>
      <c r="O13" s="14"/>
      <c r="P13" s="14"/>
      <c r="Q13" s="14"/>
      <c r="R13" s="14"/>
    </row>
    <row r="14" spans="1:18" ht="48" x14ac:dyDescent="0.3">
      <c r="A14" s="78"/>
      <c r="B14" s="78" t="s">
        <v>4</v>
      </c>
      <c r="C14" s="89" t="s">
        <v>287</v>
      </c>
      <c r="D14" s="64">
        <v>62</v>
      </c>
      <c r="E14" s="68"/>
      <c r="F14" s="69"/>
      <c r="G14" s="93"/>
      <c r="H14" s="93"/>
      <c r="I14" s="14"/>
      <c r="J14" s="55"/>
      <c r="K14" s="14"/>
      <c r="L14" s="14"/>
      <c r="M14" s="14"/>
      <c r="N14" s="8"/>
      <c r="O14" s="14"/>
      <c r="P14" s="14"/>
      <c r="Q14" s="14"/>
      <c r="R14" s="14"/>
    </row>
    <row r="15" spans="1:18" x14ac:dyDescent="0.3">
      <c r="A15" s="78"/>
      <c r="B15" s="78"/>
      <c r="C15" s="89"/>
      <c r="D15" s="64"/>
      <c r="E15" s="68"/>
      <c r="F15" s="69"/>
      <c r="G15" s="93"/>
      <c r="H15" s="93"/>
      <c r="I15" s="14"/>
      <c r="J15" s="55"/>
      <c r="K15" s="14"/>
      <c r="L15" s="14"/>
      <c r="M15" s="14"/>
      <c r="N15" s="8"/>
      <c r="O15" s="14"/>
      <c r="P15" s="14"/>
      <c r="Q15" s="14"/>
      <c r="R15" s="14"/>
    </row>
    <row r="16" spans="1:18" ht="25.5" x14ac:dyDescent="0.3">
      <c r="C16" s="70" t="s">
        <v>329</v>
      </c>
      <c r="D16" s="64"/>
      <c r="E16" s="68"/>
      <c r="F16" s="69"/>
      <c r="G16" s="93"/>
      <c r="H16" s="93"/>
      <c r="I16" s="14"/>
      <c r="J16" s="55"/>
      <c r="K16" s="14"/>
      <c r="L16" s="14"/>
      <c r="M16" s="14"/>
      <c r="N16" s="8"/>
      <c r="O16" s="14"/>
      <c r="P16" s="14"/>
      <c r="Q16" s="14"/>
      <c r="R16" s="14"/>
    </row>
    <row r="17" spans="1:18" ht="25.5" x14ac:dyDescent="0.3">
      <c r="A17" s="90" t="s">
        <v>279</v>
      </c>
      <c r="B17" s="91" t="s">
        <v>296</v>
      </c>
      <c r="C17" s="75" t="s">
        <v>291</v>
      </c>
      <c r="F17" s="1"/>
      <c r="G17" s="1"/>
      <c r="H17" s="1"/>
      <c r="I17" s="14"/>
      <c r="J17" s="14"/>
      <c r="K17" s="14"/>
      <c r="L17" s="14"/>
      <c r="M17" s="14"/>
      <c r="N17" s="8"/>
      <c r="O17" s="14"/>
      <c r="P17" s="14"/>
      <c r="Q17" s="14"/>
      <c r="R17" s="14"/>
    </row>
    <row r="18" spans="1:18" x14ac:dyDescent="0.3">
      <c r="A18" s="90"/>
      <c r="B18" s="91"/>
      <c r="C18" s="75" t="s">
        <v>297</v>
      </c>
      <c r="E18" s="68" t="s">
        <v>2</v>
      </c>
      <c r="F18" s="119">
        <f>SUM(D19:D21)</f>
        <v>2.3199999999999998</v>
      </c>
      <c r="G18" s="95"/>
      <c r="H18" s="95">
        <f>F18*G18</f>
        <v>0</v>
      </c>
      <c r="I18" s="14"/>
      <c r="J18" s="56"/>
      <c r="K18" s="57"/>
      <c r="L18" s="14"/>
      <c r="M18" s="14"/>
      <c r="N18" s="8"/>
      <c r="O18" s="14"/>
      <c r="P18" s="14"/>
      <c r="Q18" s="14"/>
      <c r="R18" s="14"/>
    </row>
    <row r="19" spans="1:18" ht="24" x14ac:dyDescent="0.3">
      <c r="A19" s="78"/>
      <c r="B19" s="78" t="s">
        <v>4</v>
      </c>
      <c r="C19" s="89" t="s">
        <v>292</v>
      </c>
      <c r="D19" s="65">
        <v>1.17</v>
      </c>
      <c r="E19" s="118" t="s">
        <v>2</v>
      </c>
      <c r="F19" s="69"/>
      <c r="G19" s="93"/>
      <c r="H19" s="93"/>
      <c r="I19" s="14"/>
      <c r="J19" s="55"/>
      <c r="K19" s="14"/>
      <c r="L19" s="14"/>
      <c r="M19" s="14"/>
      <c r="N19" s="8"/>
      <c r="O19" s="14"/>
      <c r="P19" s="14"/>
      <c r="Q19" s="14"/>
      <c r="R19" s="14"/>
    </row>
    <row r="20" spans="1:18" ht="24" x14ac:dyDescent="0.3">
      <c r="A20" s="78"/>
      <c r="B20" s="78" t="s">
        <v>4</v>
      </c>
      <c r="C20" s="89" t="s">
        <v>294</v>
      </c>
      <c r="D20" s="65">
        <v>0.53</v>
      </c>
      <c r="E20" s="118" t="s">
        <v>2</v>
      </c>
      <c r="F20" s="69"/>
      <c r="G20" s="93"/>
      <c r="H20" s="93"/>
      <c r="I20" s="14"/>
      <c r="J20" s="55"/>
      <c r="K20" s="14"/>
      <c r="L20" s="14"/>
      <c r="M20" s="14"/>
      <c r="N20" s="8"/>
      <c r="O20" s="14"/>
      <c r="P20" s="14"/>
      <c r="Q20" s="14"/>
      <c r="R20" s="14"/>
    </row>
    <row r="21" spans="1:18" ht="24" x14ac:dyDescent="0.3">
      <c r="A21" s="78"/>
      <c r="B21" s="78" t="s">
        <v>4</v>
      </c>
      <c r="C21" s="89" t="s">
        <v>295</v>
      </c>
      <c r="D21" s="65">
        <v>0.62</v>
      </c>
      <c r="E21" s="118" t="s">
        <v>2</v>
      </c>
      <c r="F21" s="69"/>
      <c r="G21" s="93"/>
      <c r="H21" s="93"/>
      <c r="I21" s="14"/>
      <c r="J21" s="55"/>
      <c r="K21" s="14"/>
      <c r="L21" s="14"/>
      <c r="M21" s="14"/>
      <c r="N21" s="8"/>
      <c r="O21" s="14"/>
      <c r="P21" s="14"/>
      <c r="Q21" s="14"/>
      <c r="R21" s="14"/>
    </row>
    <row r="22" spans="1:18" x14ac:dyDescent="0.3">
      <c r="A22" s="78"/>
      <c r="B22" s="91" t="s">
        <v>298</v>
      </c>
      <c r="C22" s="75" t="s">
        <v>299</v>
      </c>
      <c r="D22" s="65"/>
      <c r="E22" s="68" t="s">
        <v>1</v>
      </c>
      <c r="F22" s="119">
        <v>36</v>
      </c>
      <c r="G22" s="95"/>
      <c r="H22" s="95">
        <f>F22*G22</f>
        <v>0</v>
      </c>
      <c r="I22" s="14"/>
      <c r="J22" s="56"/>
      <c r="K22" s="57"/>
      <c r="L22" s="14"/>
      <c r="M22" s="14"/>
      <c r="N22" s="8"/>
      <c r="O22" s="14"/>
      <c r="P22" s="14"/>
      <c r="Q22" s="14"/>
      <c r="R22" s="14"/>
    </row>
    <row r="23" spans="1:18" x14ac:dyDescent="0.3">
      <c r="A23" s="78"/>
      <c r="B23" s="68"/>
      <c r="C23" s="75" t="s">
        <v>293</v>
      </c>
      <c r="D23" s="68"/>
      <c r="E23" s="118"/>
      <c r="F23" s="69"/>
      <c r="G23" s="93"/>
      <c r="H23" s="93"/>
      <c r="I23" s="14"/>
      <c r="J23" s="55"/>
      <c r="K23" s="14"/>
      <c r="L23" s="14"/>
      <c r="M23" s="14"/>
      <c r="N23" s="8"/>
      <c r="O23" s="14"/>
      <c r="P23" s="14"/>
      <c r="Q23" s="14"/>
      <c r="R23" s="14"/>
    </row>
    <row r="24" spans="1:18" ht="25.5" x14ac:dyDescent="0.3">
      <c r="A24" s="78"/>
      <c r="B24" s="78" t="s">
        <v>4</v>
      </c>
      <c r="C24" s="70" t="s">
        <v>300</v>
      </c>
      <c r="D24" s="64"/>
      <c r="E24" s="118"/>
      <c r="F24" s="69"/>
      <c r="G24" s="93"/>
      <c r="H24" s="93"/>
      <c r="I24" s="14"/>
      <c r="J24" s="55"/>
      <c r="K24" s="14"/>
      <c r="L24" s="14"/>
      <c r="M24" s="14"/>
      <c r="N24" s="8"/>
      <c r="O24" s="14"/>
      <c r="P24" s="14"/>
      <c r="Q24" s="14"/>
      <c r="R24" s="14"/>
    </row>
    <row r="25" spans="1:18" x14ac:dyDescent="0.3">
      <c r="A25" s="78"/>
      <c r="B25" s="78"/>
      <c r="C25" s="70"/>
      <c r="D25" s="64"/>
      <c r="E25" s="68"/>
      <c r="F25" s="69"/>
      <c r="G25" s="93"/>
      <c r="H25" s="93"/>
      <c r="I25" s="14"/>
      <c r="J25" s="55"/>
      <c r="K25" s="14"/>
      <c r="L25" s="14"/>
      <c r="M25" s="14"/>
      <c r="N25" s="8"/>
      <c r="O25" s="14"/>
      <c r="P25" s="14"/>
      <c r="Q25" s="14"/>
      <c r="R25" s="14"/>
    </row>
    <row r="26" spans="1:18" ht="25.5" x14ac:dyDescent="0.3">
      <c r="C26" s="70" t="s">
        <v>330</v>
      </c>
      <c r="D26" s="64"/>
      <c r="E26" s="68"/>
      <c r="F26" s="69"/>
      <c r="G26" s="93"/>
      <c r="H26" s="93"/>
      <c r="I26" s="14"/>
      <c r="J26" s="55"/>
      <c r="K26" s="14"/>
      <c r="L26" s="14"/>
      <c r="M26" s="14"/>
      <c r="N26" s="8"/>
      <c r="O26" s="14"/>
      <c r="P26" s="14"/>
      <c r="Q26" s="14"/>
      <c r="R26" s="14"/>
    </row>
    <row r="27" spans="1:18" x14ac:dyDescent="0.3">
      <c r="A27" s="90" t="s">
        <v>279</v>
      </c>
      <c r="B27" s="91" t="s">
        <v>263</v>
      </c>
      <c r="C27" s="75" t="s">
        <v>310</v>
      </c>
      <c r="F27" s="1"/>
      <c r="G27" s="1"/>
      <c r="H27" s="1"/>
      <c r="I27" s="14"/>
      <c r="J27" s="14"/>
      <c r="K27" s="14"/>
      <c r="L27" s="14"/>
      <c r="M27" s="14"/>
      <c r="N27" s="8"/>
      <c r="O27" s="14"/>
      <c r="P27" s="14"/>
      <c r="Q27" s="14"/>
      <c r="R27" s="14"/>
    </row>
    <row r="28" spans="1:18" x14ac:dyDescent="0.3">
      <c r="A28" s="90"/>
      <c r="B28" s="91"/>
      <c r="C28" s="75" t="s">
        <v>183</v>
      </c>
      <c r="E28" s="68" t="s">
        <v>1</v>
      </c>
      <c r="F28" s="119">
        <f>F80</f>
        <v>36.480000000000004</v>
      </c>
      <c r="G28" s="95"/>
      <c r="H28" s="95">
        <f>F28*G28</f>
        <v>0</v>
      </c>
      <c r="I28" s="14"/>
      <c r="J28" s="56"/>
      <c r="K28" s="57"/>
      <c r="L28" s="14"/>
      <c r="M28" s="14"/>
      <c r="N28" s="8"/>
      <c r="O28" s="14"/>
      <c r="P28" s="14"/>
      <c r="Q28" s="14"/>
      <c r="R28" s="14"/>
    </row>
    <row r="29" spans="1:18" x14ac:dyDescent="0.3">
      <c r="A29" s="90"/>
      <c r="B29" s="76" t="s">
        <v>4</v>
      </c>
      <c r="C29" s="77" t="s">
        <v>308</v>
      </c>
      <c r="D29" s="120">
        <v>1.5</v>
      </c>
      <c r="E29" s="68"/>
      <c r="F29" s="69"/>
      <c r="G29" s="93"/>
      <c r="H29" s="93"/>
      <c r="I29" s="14"/>
      <c r="J29" s="55"/>
      <c r="K29" s="14"/>
      <c r="L29" s="14"/>
      <c r="M29" s="14"/>
      <c r="N29" s="8"/>
      <c r="O29" s="14"/>
      <c r="P29" s="14"/>
      <c r="Q29" s="14"/>
      <c r="R29" s="14"/>
    </row>
    <row r="30" spans="1:18" ht="36" x14ac:dyDescent="0.3">
      <c r="A30" s="68"/>
      <c r="B30" s="78" t="s">
        <v>4</v>
      </c>
      <c r="C30" s="89" t="s">
        <v>184</v>
      </c>
      <c r="D30" s="65">
        <v>2</v>
      </c>
      <c r="E30" s="68"/>
      <c r="F30" s="69"/>
      <c r="G30" s="93"/>
      <c r="H30" s="93"/>
      <c r="I30" s="14"/>
      <c r="J30" s="55"/>
      <c r="K30" s="14"/>
      <c r="L30" s="14"/>
      <c r="M30" s="14"/>
      <c r="N30" s="8"/>
      <c r="O30" s="14"/>
      <c r="P30" s="14"/>
      <c r="Q30" s="14"/>
      <c r="R30" s="14"/>
    </row>
    <row r="31" spans="1:18" ht="36" x14ac:dyDescent="0.3">
      <c r="B31" s="78" t="s">
        <v>4</v>
      </c>
      <c r="C31" s="89" t="s">
        <v>160</v>
      </c>
      <c r="D31" s="65">
        <v>20</v>
      </c>
      <c r="E31" s="68"/>
      <c r="F31" s="69"/>
      <c r="G31" s="93"/>
      <c r="H31" s="93"/>
      <c r="I31" s="14"/>
      <c r="J31" s="55"/>
      <c r="K31" s="14"/>
      <c r="L31" s="14"/>
      <c r="M31" s="14"/>
      <c r="N31" s="8"/>
      <c r="O31" s="14"/>
      <c r="P31" s="14"/>
      <c r="Q31" s="14"/>
      <c r="R31" s="14"/>
    </row>
    <row r="32" spans="1:18" ht="24" x14ac:dyDescent="0.3">
      <c r="B32" s="78" t="s">
        <v>4</v>
      </c>
      <c r="C32" s="89" t="s">
        <v>303</v>
      </c>
      <c r="D32" s="65">
        <v>1.25</v>
      </c>
      <c r="E32" s="68"/>
      <c r="F32" s="69"/>
      <c r="G32" s="93"/>
      <c r="H32" s="93"/>
      <c r="I32" s="14"/>
      <c r="J32" s="55"/>
      <c r="K32" s="14"/>
      <c r="L32" s="14"/>
      <c r="M32" s="14"/>
      <c r="N32" s="8"/>
      <c r="O32" s="14"/>
      <c r="P32" s="14"/>
      <c r="Q32" s="14"/>
      <c r="R32" s="14"/>
    </row>
    <row r="33" spans="1:18" x14ac:dyDescent="0.3">
      <c r="B33" s="78" t="s">
        <v>4</v>
      </c>
      <c r="C33" s="89" t="s">
        <v>301</v>
      </c>
      <c r="D33" s="65">
        <v>16</v>
      </c>
      <c r="E33" s="68"/>
      <c r="F33" s="69"/>
      <c r="G33" s="93"/>
      <c r="H33" s="93"/>
      <c r="I33" s="14"/>
      <c r="J33" s="55"/>
      <c r="K33" s="14"/>
      <c r="L33" s="14"/>
      <c r="M33" s="14"/>
      <c r="N33" s="8"/>
      <c r="O33" s="14"/>
      <c r="P33" s="14"/>
      <c r="Q33" s="14"/>
      <c r="R33" s="14"/>
    </row>
    <row r="34" spans="1:18" ht="24" x14ac:dyDescent="0.3">
      <c r="A34" s="78"/>
      <c r="B34" s="78" t="s">
        <v>4</v>
      </c>
      <c r="C34" s="89" t="s">
        <v>304</v>
      </c>
      <c r="D34" s="65"/>
      <c r="E34" s="68"/>
      <c r="F34" s="69"/>
      <c r="G34" s="93"/>
      <c r="H34" s="93"/>
      <c r="I34" s="14"/>
      <c r="J34" s="55"/>
      <c r="K34" s="14"/>
      <c r="L34" s="14"/>
      <c r="M34" s="14"/>
      <c r="N34" s="8"/>
      <c r="O34" s="14"/>
      <c r="P34" s="14"/>
      <c r="Q34" s="14"/>
      <c r="R34" s="14"/>
    </row>
    <row r="35" spans="1:18" ht="24" x14ac:dyDescent="0.3">
      <c r="A35" s="78"/>
      <c r="B35" s="78" t="s">
        <v>4</v>
      </c>
      <c r="C35" s="89" t="s">
        <v>305</v>
      </c>
      <c r="D35" s="65" t="s">
        <v>4</v>
      </c>
      <c r="E35" s="68"/>
      <c r="F35" s="69"/>
      <c r="G35" s="93"/>
      <c r="H35" s="93"/>
      <c r="I35" s="14"/>
      <c r="J35" s="55"/>
      <c r="K35" s="14"/>
      <c r="L35" s="14"/>
      <c r="M35" s="14"/>
      <c r="N35" s="8"/>
      <c r="O35" s="14"/>
      <c r="P35" s="14"/>
      <c r="Q35" s="14"/>
      <c r="R35" s="14"/>
    </row>
    <row r="36" spans="1:18" x14ac:dyDescent="0.3">
      <c r="A36" s="78"/>
      <c r="B36" s="78" t="s">
        <v>4</v>
      </c>
      <c r="C36" s="89" t="s">
        <v>302</v>
      </c>
      <c r="D36" s="65">
        <v>5</v>
      </c>
      <c r="E36" s="68"/>
      <c r="F36" s="69"/>
      <c r="G36" s="93"/>
      <c r="H36" s="93"/>
      <c r="I36" s="14"/>
      <c r="J36" s="55"/>
      <c r="K36" s="14"/>
      <c r="L36" s="14"/>
      <c r="M36" s="14"/>
      <c r="N36" s="8"/>
      <c r="O36" s="14"/>
      <c r="P36" s="14"/>
      <c r="Q36" s="14"/>
      <c r="R36" s="14"/>
    </row>
    <row r="37" spans="1:18" x14ac:dyDescent="0.3">
      <c r="A37" s="78"/>
      <c r="B37" s="78" t="s">
        <v>4</v>
      </c>
      <c r="C37" s="89" t="s">
        <v>309</v>
      </c>
      <c r="D37" s="65">
        <v>5</v>
      </c>
      <c r="E37" s="68"/>
      <c r="F37" s="69"/>
      <c r="G37" s="93"/>
      <c r="H37" s="93"/>
      <c r="I37" s="14"/>
      <c r="J37" s="55"/>
      <c r="K37" s="14"/>
      <c r="L37" s="14"/>
      <c r="M37" s="14"/>
      <c r="N37" s="8"/>
      <c r="O37" s="14"/>
      <c r="P37" s="14"/>
      <c r="Q37" s="14"/>
      <c r="R37" s="14"/>
    </row>
    <row r="38" spans="1:18" ht="24" x14ac:dyDescent="0.3">
      <c r="A38" s="78"/>
      <c r="B38" s="76" t="s">
        <v>4</v>
      </c>
      <c r="C38" s="121" t="s">
        <v>307</v>
      </c>
      <c r="D38" s="120">
        <v>2</v>
      </c>
      <c r="E38" s="68"/>
      <c r="F38" s="69"/>
      <c r="G38" s="93"/>
      <c r="H38" s="93"/>
      <c r="I38" s="14"/>
      <c r="J38" s="55"/>
      <c r="K38" s="14"/>
      <c r="L38" s="14"/>
      <c r="M38" s="14"/>
      <c r="N38" s="8"/>
      <c r="O38" s="14"/>
      <c r="P38" s="14"/>
      <c r="Q38" s="14"/>
      <c r="R38" s="14"/>
    </row>
    <row r="39" spans="1:18" x14ac:dyDescent="0.3">
      <c r="A39" s="78"/>
      <c r="B39" s="76"/>
      <c r="C39" s="121"/>
      <c r="D39" s="120"/>
      <c r="E39" s="68"/>
      <c r="F39" s="69"/>
      <c r="G39" s="93"/>
      <c r="H39" s="93"/>
      <c r="I39" s="14"/>
      <c r="J39" s="55"/>
      <c r="K39" s="14"/>
      <c r="L39" s="14"/>
      <c r="M39" s="14"/>
      <c r="N39" s="8"/>
      <c r="O39" s="14"/>
      <c r="P39" s="14"/>
      <c r="Q39" s="14"/>
      <c r="R39" s="14"/>
    </row>
    <row r="40" spans="1:18" ht="25.5" x14ac:dyDescent="0.3">
      <c r="C40" s="70" t="s">
        <v>331</v>
      </c>
      <c r="D40" s="64"/>
      <c r="E40" s="68"/>
      <c r="F40" s="69"/>
      <c r="G40" s="93"/>
      <c r="H40" s="93"/>
      <c r="I40" s="14"/>
      <c r="J40" s="55"/>
      <c r="K40" s="14"/>
      <c r="L40" s="14"/>
      <c r="M40" s="14"/>
      <c r="N40" s="8"/>
      <c r="O40" s="14"/>
      <c r="P40" s="14"/>
      <c r="Q40" s="14"/>
      <c r="R40" s="14"/>
    </row>
    <row r="41" spans="1:18" x14ac:dyDescent="0.3">
      <c r="A41" s="90" t="s">
        <v>279</v>
      </c>
      <c r="B41" s="91" t="s">
        <v>263</v>
      </c>
      <c r="C41" s="75" t="s">
        <v>314</v>
      </c>
      <c r="F41" s="1"/>
      <c r="G41" s="1"/>
      <c r="H41" s="1"/>
      <c r="I41" s="14"/>
      <c r="J41" s="14"/>
      <c r="K41" s="14"/>
      <c r="L41" s="14"/>
      <c r="M41" s="14"/>
      <c r="N41" s="8"/>
      <c r="O41" s="14"/>
      <c r="P41" s="14"/>
      <c r="Q41" s="14"/>
      <c r="R41" s="14"/>
    </row>
    <row r="42" spans="1:18" x14ac:dyDescent="0.3">
      <c r="A42" s="90"/>
      <c r="B42" s="91"/>
      <c r="C42" s="75" t="s">
        <v>315</v>
      </c>
      <c r="E42" s="68" t="s">
        <v>1</v>
      </c>
      <c r="F42" s="119">
        <v>23.66</v>
      </c>
      <c r="G42" s="95"/>
      <c r="H42" s="95">
        <f>F42*G42</f>
        <v>0</v>
      </c>
      <c r="I42" s="14"/>
      <c r="J42" s="56"/>
      <c r="K42" s="57"/>
      <c r="L42" s="14"/>
      <c r="M42" s="14"/>
      <c r="N42" s="8"/>
      <c r="O42" s="14"/>
      <c r="P42" s="14"/>
      <c r="Q42" s="14"/>
      <c r="R42" s="14"/>
    </row>
    <row r="43" spans="1:18" x14ac:dyDescent="0.3">
      <c r="A43" s="90"/>
      <c r="B43" s="76" t="s">
        <v>4</v>
      </c>
      <c r="C43" s="77" t="s">
        <v>316</v>
      </c>
      <c r="D43" s="120">
        <v>20</v>
      </c>
      <c r="E43" s="68"/>
      <c r="F43" s="69"/>
      <c r="G43" s="93"/>
      <c r="H43" s="93"/>
      <c r="I43" s="14"/>
      <c r="J43" s="55"/>
      <c r="K43" s="14"/>
      <c r="L43" s="14"/>
      <c r="M43" s="14"/>
      <c r="N43" s="8"/>
      <c r="O43" s="14"/>
      <c r="P43" s="14"/>
      <c r="Q43" s="14"/>
      <c r="R43" s="14"/>
    </row>
    <row r="44" spans="1:18" x14ac:dyDescent="0.3">
      <c r="A44" s="78"/>
      <c r="B44" s="78" t="s">
        <v>4</v>
      </c>
      <c r="C44" s="122" t="s">
        <v>301</v>
      </c>
      <c r="D44" s="65">
        <v>16</v>
      </c>
      <c r="E44" s="68"/>
      <c r="F44" s="69"/>
      <c r="G44" s="93"/>
      <c r="H44" s="93"/>
      <c r="I44" s="14"/>
      <c r="J44" s="55"/>
      <c r="K44" s="14"/>
      <c r="L44" s="14"/>
      <c r="M44" s="14"/>
      <c r="N44" s="8"/>
      <c r="O44" s="14"/>
      <c r="P44" s="14"/>
      <c r="Q44" s="14"/>
      <c r="R44" s="14"/>
    </row>
    <row r="45" spans="1:18" ht="24" x14ac:dyDescent="0.3">
      <c r="A45" s="78"/>
      <c r="B45" s="78" t="s">
        <v>4</v>
      </c>
      <c r="C45" s="122" t="s">
        <v>304</v>
      </c>
      <c r="D45" s="65"/>
      <c r="E45" s="68"/>
      <c r="F45" s="69"/>
      <c r="G45" s="93"/>
      <c r="H45" s="93"/>
      <c r="I45" s="14"/>
      <c r="J45" s="55"/>
      <c r="K45" s="14"/>
      <c r="L45" s="14"/>
      <c r="M45" s="14"/>
      <c r="N45" s="8"/>
      <c r="O45" s="14"/>
      <c r="P45" s="14"/>
      <c r="Q45" s="14"/>
      <c r="R45" s="14"/>
    </row>
    <row r="46" spans="1:18" ht="24" x14ac:dyDescent="0.3">
      <c r="A46" s="78"/>
      <c r="B46" s="78" t="s">
        <v>4</v>
      </c>
      <c r="C46" s="122" t="s">
        <v>305</v>
      </c>
      <c r="D46" s="65" t="s">
        <v>4</v>
      </c>
      <c r="E46" s="68"/>
      <c r="F46" s="69"/>
      <c r="G46" s="93"/>
      <c r="H46" s="93"/>
      <c r="I46" s="14"/>
      <c r="J46" s="55"/>
      <c r="K46" s="14"/>
      <c r="L46" s="14"/>
      <c r="M46" s="14"/>
      <c r="N46" s="8"/>
      <c r="O46" s="14"/>
      <c r="P46" s="14"/>
      <c r="Q46" s="14"/>
      <c r="R46" s="14"/>
    </row>
    <row r="47" spans="1:18" x14ac:dyDescent="0.3">
      <c r="A47" s="78"/>
      <c r="B47" s="78" t="s">
        <v>4</v>
      </c>
      <c r="C47" s="122" t="s">
        <v>302</v>
      </c>
      <c r="D47" s="65">
        <v>5</v>
      </c>
      <c r="E47" s="68"/>
      <c r="F47" s="69"/>
      <c r="G47" s="93"/>
      <c r="H47" s="93"/>
      <c r="I47" s="14"/>
      <c r="J47" s="55"/>
      <c r="K47" s="14"/>
      <c r="L47" s="14"/>
      <c r="M47" s="14"/>
      <c r="N47" s="8"/>
      <c r="O47" s="14"/>
      <c r="P47" s="14"/>
      <c r="Q47" s="14"/>
      <c r="R47" s="14"/>
    </row>
    <row r="48" spans="1:18" x14ac:dyDescent="0.3">
      <c r="A48" s="78"/>
      <c r="B48" s="78" t="s">
        <v>4</v>
      </c>
      <c r="C48" s="89" t="s">
        <v>309</v>
      </c>
      <c r="D48" s="65">
        <v>5</v>
      </c>
      <c r="E48" s="68"/>
      <c r="F48" s="69"/>
      <c r="G48" s="93"/>
      <c r="H48" s="93"/>
      <c r="I48" s="14"/>
      <c r="J48" s="55"/>
      <c r="K48" s="14"/>
      <c r="L48" s="14"/>
      <c r="M48" s="14"/>
      <c r="N48" s="8"/>
      <c r="O48" s="14"/>
      <c r="P48" s="14"/>
      <c r="Q48" s="14"/>
      <c r="R48" s="14"/>
    </row>
    <row r="49" spans="1:18" ht="24" x14ac:dyDescent="0.3">
      <c r="A49" s="78"/>
      <c r="B49" s="76" t="s">
        <v>4</v>
      </c>
      <c r="C49" s="121" t="s">
        <v>306</v>
      </c>
      <c r="D49" s="120">
        <v>2</v>
      </c>
      <c r="E49" s="68"/>
      <c r="F49" s="69"/>
      <c r="G49" s="93"/>
      <c r="H49" s="93"/>
      <c r="I49" s="14"/>
      <c r="J49" s="55"/>
      <c r="K49" s="14"/>
      <c r="L49" s="14"/>
      <c r="M49" s="14"/>
      <c r="N49" s="8"/>
      <c r="O49" s="14"/>
      <c r="P49" s="14"/>
      <c r="Q49" s="14"/>
      <c r="R49" s="14"/>
    </row>
    <row r="50" spans="1:18" x14ac:dyDescent="0.3">
      <c r="A50" s="78"/>
      <c r="B50" s="76"/>
      <c r="C50" s="121"/>
      <c r="D50" s="120"/>
      <c r="E50" s="68"/>
      <c r="F50" s="69"/>
      <c r="G50" s="93"/>
      <c r="H50" s="93"/>
      <c r="I50" s="14"/>
      <c r="J50" s="55"/>
      <c r="K50" s="14"/>
      <c r="L50" s="14"/>
      <c r="M50" s="14"/>
      <c r="N50" s="8"/>
      <c r="O50" s="14"/>
      <c r="P50" s="14"/>
      <c r="Q50" s="14"/>
      <c r="R50" s="14"/>
    </row>
    <row r="51" spans="1:18" x14ac:dyDescent="0.3">
      <c r="A51" s="78"/>
      <c r="B51" s="76"/>
      <c r="C51" s="70" t="s">
        <v>332</v>
      </c>
      <c r="D51" s="120"/>
      <c r="E51" s="68"/>
      <c r="F51" s="69"/>
      <c r="G51" s="93"/>
      <c r="H51" s="93"/>
      <c r="I51" s="14"/>
      <c r="J51" s="55"/>
      <c r="K51" s="14"/>
      <c r="L51" s="14"/>
      <c r="M51" s="14"/>
      <c r="N51" s="8"/>
      <c r="O51" s="14"/>
      <c r="P51" s="14"/>
      <c r="Q51" s="14"/>
      <c r="R51" s="14"/>
    </row>
    <row r="52" spans="1:18" x14ac:dyDescent="0.3">
      <c r="A52" s="90" t="s">
        <v>279</v>
      </c>
      <c r="B52" s="91" t="s">
        <v>264</v>
      </c>
      <c r="C52" s="75" t="s">
        <v>317</v>
      </c>
      <c r="F52" s="1"/>
      <c r="G52" s="1"/>
      <c r="H52" s="1"/>
      <c r="I52" s="14"/>
      <c r="J52" s="14"/>
      <c r="K52" s="14"/>
      <c r="L52" s="14"/>
      <c r="M52" s="14"/>
      <c r="N52" s="8"/>
      <c r="O52" s="14"/>
      <c r="P52" s="14"/>
      <c r="Q52" s="14"/>
      <c r="R52" s="14"/>
    </row>
    <row r="53" spans="1:18" x14ac:dyDescent="0.3">
      <c r="A53" s="90"/>
      <c r="B53" s="91"/>
      <c r="C53" s="75" t="s">
        <v>318</v>
      </c>
      <c r="E53" s="68" t="s">
        <v>1</v>
      </c>
      <c r="F53" s="119">
        <v>22.25</v>
      </c>
      <c r="G53" s="95"/>
      <c r="H53" s="95">
        <f>F53*G53</f>
        <v>0</v>
      </c>
      <c r="I53" s="14"/>
      <c r="J53" s="56"/>
      <c r="K53" s="57"/>
      <c r="L53" s="14"/>
      <c r="M53" s="14"/>
      <c r="N53" s="8"/>
      <c r="O53" s="14"/>
      <c r="P53" s="14"/>
      <c r="Q53" s="14"/>
      <c r="R53" s="14"/>
    </row>
    <row r="54" spans="1:18" ht="25.5" x14ac:dyDescent="0.3">
      <c r="A54" s="90"/>
      <c r="B54" s="76" t="s">
        <v>4</v>
      </c>
      <c r="C54" s="77" t="s">
        <v>319</v>
      </c>
      <c r="D54" s="120">
        <v>0.2</v>
      </c>
      <c r="E54" s="68"/>
      <c r="F54" s="69"/>
      <c r="G54" s="93"/>
      <c r="H54" s="93"/>
      <c r="I54" s="14"/>
      <c r="J54" s="55"/>
      <c r="K54" s="14"/>
      <c r="L54" s="14"/>
      <c r="M54" s="14"/>
      <c r="N54" s="8"/>
      <c r="O54" s="14"/>
      <c r="P54" s="14"/>
      <c r="Q54" s="14"/>
      <c r="R54" s="14"/>
    </row>
    <row r="55" spans="1:18" x14ac:dyDescent="0.3">
      <c r="A55" s="78"/>
      <c r="B55" s="76" t="s">
        <v>4</v>
      </c>
      <c r="C55" s="121" t="s">
        <v>320</v>
      </c>
      <c r="D55" s="120">
        <v>0.3</v>
      </c>
      <c r="E55" s="68"/>
      <c r="F55" s="69"/>
      <c r="G55" s="93"/>
      <c r="H55" s="93"/>
      <c r="I55" s="14"/>
      <c r="J55" s="55"/>
      <c r="K55" s="14"/>
      <c r="L55" s="14"/>
      <c r="M55" s="14"/>
      <c r="N55" s="8"/>
      <c r="O55" s="14"/>
      <c r="P55" s="14"/>
      <c r="Q55" s="14"/>
      <c r="R55" s="14"/>
    </row>
    <row r="56" spans="1:18" ht="24" x14ac:dyDescent="0.3">
      <c r="A56" s="78"/>
      <c r="B56" s="78" t="s">
        <v>4</v>
      </c>
      <c r="C56" s="122" t="s">
        <v>321</v>
      </c>
      <c r="D56" s="65">
        <v>2</v>
      </c>
      <c r="E56" s="68"/>
      <c r="F56" s="69"/>
      <c r="G56" s="93"/>
      <c r="H56" s="93"/>
      <c r="I56" s="14"/>
      <c r="J56" s="55"/>
      <c r="K56" s="14"/>
      <c r="L56" s="14"/>
      <c r="M56" s="14"/>
      <c r="N56" s="8"/>
      <c r="O56" s="14"/>
      <c r="P56" s="14"/>
      <c r="Q56" s="14"/>
      <c r="R56" s="14"/>
    </row>
    <row r="57" spans="1:18" ht="36" x14ac:dyDescent="0.3">
      <c r="A57" s="78"/>
      <c r="B57" s="78" t="s">
        <v>4</v>
      </c>
      <c r="C57" s="122" t="s">
        <v>160</v>
      </c>
      <c r="D57" s="65">
        <v>20</v>
      </c>
      <c r="E57" s="68"/>
      <c r="F57" s="69"/>
      <c r="G57" s="93"/>
      <c r="H57" s="93"/>
      <c r="I57" s="14"/>
      <c r="J57" s="55"/>
      <c r="K57" s="14"/>
      <c r="L57" s="14"/>
      <c r="M57" s="14"/>
      <c r="N57" s="8"/>
      <c r="O57" s="14"/>
      <c r="P57" s="14"/>
      <c r="Q57" s="14"/>
      <c r="R57" s="14"/>
    </row>
    <row r="58" spans="1:18" x14ac:dyDescent="0.3">
      <c r="A58" s="78"/>
      <c r="B58" s="76" t="s">
        <v>4</v>
      </c>
      <c r="C58" s="121" t="s">
        <v>87</v>
      </c>
      <c r="D58" s="120" t="s">
        <v>4</v>
      </c>
      <c r="E58" s="68"/>
      <c r="F58" s="69"/>
      <c r="G58" s="93"/>
      <c r="H58" s="93"/>
      <c r="I58" s="14"/>
      <c r="J58" s="55"/>
      <c r="K58" s="14"/>
      <c r="L58" s="14"/>
      <c r="M58" s="14"/>
      <c r="N58" s="8"/>
      <c r="O58" s="14"/>
      <c r="P58" s="14"/>
      <c r="Q58" s="14"/>
      <c r="R58" s="14"/>
    </row>
    <row r="59" spans="1:18" ht="24" x14ac:dyDescent="0.3">
      <c r="A59" s="78"/>
      <c r="B59" s="76" t="s">
        <v>4</v>
      </c>
      <c r="C59" s="121" t="s">
        <v>161</v>
      </c>
      <c r="D59" s="120">
        <v>10</v>
      </c>
      <c r="E59" s="68"/>
      <c r="F59" s="69"/>
      <c r="G59" s="93"/>
      <c r="H59" s="93"/>
      <c r="I59" s="14"/>
      <c r="J59" s="55"/>
      <c r="K59" s="14"/>
      <c r="L59" s="14"/>
      <c r="M59" s="14"/>
      <c r="N59" s="8"/>
      <c r="O59" s="14"/>
      <c r="P59" s="14"/>
      <c r="Q59" s="14"/>
      <c r="R59" s="14"/>
    </row>
    <row r="60" spans="1:18" x14ac:dyDescent="0.3">
      <c r="A60" s="78"/>
      <c r="B60" s="76" t="s">
        <v>4</v>
      </c>
      <c r="C60" s="121" t="s">
        <v>88</v>
      </c>
      <c r="D60" s="120">
        <v>3</v>
      </c>
      <c r="E60" s="68"/>
      <c r="F60" s="69"/>
      <c r="G60" s="93"/>
      <c r="H60" s="93"/>
      <c r="I60" s="14"/>
      <c r="J60" s="55"/>
      <c r="K60" s="14"/>
      <c r="L60" s="14"/>
      <c r="M60" s="14"/>
      <c r="N60" s="8"/>
      <c r="O60" s="14"/>
      <c r="P60" s="14"/>
      <c r="Q60" s="14"/>
      <c r="R60" s="14"/>
    </row>
    <row r="61" spans="1:18" ht="24" x14ac:dyDescent="0.3">
      <c r="A61" s="78"/>
      <c r="B61" s="76"/>
      <c r="C61" s="121" t="s">
        <v>133</v>
      </c>
      <c r="D61" s="120" t="s">
        <v>4</v>
      </c>
      <c r="E61" s="68"/>
      <c r="F61" s="69"/>
      <c r="G61" s="93"/>
      <c r="H61" s="93"/>
      <c r="I61" s="14"/>
      <c r="J61" s="55"/>
      <c r="K61" s="14"/>
      <c r="L61" s="14"/>
      <c r="M61" s="14"/>
      <c r="N61" s="8"/>
      <c r="O61" s="14"/>
      <c r="P61" s="14"/>
      <c r="Q61" s="14"/>
      <c r="R61" s="14"/>
    </row>
    <row r="62" spans="1:18" x14ac:dyDescent="0.3">
      <c r="A62" s="78"/>
      <c r="B62" s="76"/>
      <c r="C62" s="121" t="s">
        <v>150</v>
      </c>
      <c r="D62" s="120">
        <v>3</v>
      </c>
      <c r="E62" s="68"/>
      <c r="F62" s="69"/>
      <c r="G62" s="93"/>
      <c r="H62" s="93"/>
      <c r="I62" s="14"/>
      <c r="J62" s="55"/>
      <c r="K62" s="14"/>
      <c r="L62" s="14"/>
      <c r="M62" s="14"/>
      <c r="N62" s="8"/>
      <c r="O62" s="14"/>
      <c r="P62" s="14"/>
      <c r="Q62" s="14"/>
      <c r="R62" s="14"/>
    </row>
    <row r="63" spans="1:18" x14ac:dyDescent="0.3">
      <c r="A63" s="78"/>
      <c r="B63" s="76"/>
      <c r="C63" s="121" t="s">
        <v>92</v>
      </c>
      <c r="D63" s="120">
        <v>0.5</v>
      </c>
      <c r="E63" s="68"/>
      <c r="F63" s="69"/>
      <c r="G63" s="93"/>
      <c r="H63" s="93"/>
      <c r="I63" s="14"/>
      <c r="J63" s="55"/>
      <c r="K63" s="14"/>
      <c r="L63" s="14"/>
      <c r="M63" s="14"/>
      <c r="N63" s="8"/>
      <c r="O63" s="14"/>
      <c r="P63" s="14"/>
      <c r="Q63" s="14"/>
      <c r="R63" s="14"/>
    </row>
    <row r="64" spans="1:18" x14ac:dyDescent="0.3">
      <c r="A64" s="83"/>
      <c r="B64" s="83"/>
      <c r="C64" s="68"/>
      <c r="D64" s="68"/>
      <c r="E64" s="68"/>
      <c r="F64" s="84"/>
      <c r="G64" s="96"/>
      <c r="H64" s="96"/>
      <c r="I64" s="14"/>
      <c r="J64" s="55"/>
      <c r="K64" s="14"/>
      <c r="L64" s="6"/>
      <c r="N64" s="4"/>
    </row>
    <row r="65" spans="1:16" ht="17.25" thickBot="1" x14ac:dyDescent="0.35">
      <c r="A65" s="104"/>
      <c r="B65" s="104"/>
      <c r="C65" s="105" t="s">
        <v>322</v>
      </c>
      <c r="D65" s="106"/>
      <c r="E65" s="107"/>
      <c r="F65" s="108"/>
      <c r="G65" s="109"/>
      <c r="H65" s="109">
        <f>SUM(H6:H64)</f>
        <v>0</v>
      </c>
      <c r="I65" s="14"/>
      <c r="J65" s="55"/>
      <c r="K65" s="128"/>
      <c r="L65" s="132"/>
      <c r="M65" s="133"/>
      <c r="N65" s="130"/>
      <c r="O65" s="141"/>
      <c r="P65" s="141"/>
    </row>
    <row r="66" spans="1:16" ht="17.25" thickTop="1" x14ac:dyDescent="0.3">
      <c r="A66" s="83"/>
      <c r="B66" s="83"/>
      <c r="C66" s="68"/>
      <c r="D66" s="68"/>
      <c r="E66" s="68"/>
      <c r="F66" s="69"/>
      <c r="G66" s="93"/>
      <c r="H66" s="96"/>
      <c r="L66" s="142"/>
      <c r="M66" s="137"/>
      <c r="N66" s="138"/>
      <c r="O66" s="137"/>
      <c r="P66" s="137"/>
    </row>
    <row r="67" spans="1:16" x14ac:dyDescent="0.3">
      <c r="N67" s="4"/>
    </row>
    <row r="68" spans="1:16" x14ac:dyDescent="0.3">
      <c r="B68" s="117" t="str">
        <f>B12</f>
        <v>2.</v>
      </c>
      <c r="C68" s="2" t="s">
        <v>288</v>
      </c>
      <c r="N68" s="4"/>
    </row>
    <row r="69" spans="1:16" x14ac:dyDescent="0.3">
      <c r="C69" s="15"/>
      <c r="D69" s="18"/>
      <c r="E69" s="17"/>
      <c r="N69" s="4"/>
    </row>
    <row r="70" spans="1:16" x14ac:dyDescent="0.3">
      <c r="C70" s="15" t="s">
        <v>102</v>
      </c>
      <c r="D70" s="18"/>
      <c r="E70" s="17"/>
      <c r="N70" s="4"/>
    </row>
    <row r="71" spans="1:16" x14ac:dyDescent="0.3">
      <c r="C71" s="15" t="s">
        <v>289</v>
      </c>
      <c r="D71" s="18"/>
      <c r="E71" s="17"/>
      <c r="N71" s="4"/>
    </row>
    <row r="72" spans="1:16" x14ac:dyDescent="0.3">
      <c r="C72" s="15" t="s">
        <v>103</v>
      </c>
      <c r="D72" s="18"/>
      <c r="E72" s="17"/>
      <c r="N72" s="4"/>
    </row>
    <row r="73" spans="1:16" x14ac:dyDescent="0.3">
      <c r="C73" s="15" t="s">
        <v>290</v>
      </c>
      <c r="D73" s="18"/>
      <c r="E73" s="17"/>
      <c r="F73" s="9">
        <v>421.5</v>
      </c>
      <c r="G73" s="98" t="s">
        <v>1</v>
      </c>
      <c r="N73" s="4"/>
    </row>
    <row r="74" spans="1:16" x14ac:dyDescent="0.3">
      <c r="C74" s="15"/>
      <c r="D74" s="18"/>
      <c r="E74" s="17"/>
      <c r="F74" s="9"/>
      <c r="G74" s="98"/>
      <c r="N74" s="4"/>
    </row>
    <row r="75" spans="1:16" x14ac:dyDescent="0.3">
      <c r="B75" s="117" t="str">
        <f>B27</f>
        <v>4.</v>
      </c>
      <c r="C75" s="15"/>
      <c r="D75" s="17" t="s">
        <v>12</v>
      </c>
      <c r="E75" s="17" t="s">
        <v>11</v>
      </c>
      <c r="F75" s="9"/>
      <c r="G75" s="98"/>
      <c r="N75" s="4"/>
    </row>
    <row r="76" spans="1:16" x14ac:dyDescent="0.3">
      <c r="B76" s="117"/>
      <c r="C76" s="15" t="s">
        <v>312</v>
      </c>
      <c r="D76" s="1">
        <v>2.2799999999999998</v>
      </c>
      <c r="E76" s="1">
        <v>4.25</v>
      </c>
      <c r="F76" s="4">
        <f>D76*E76</f>
        <v>9.69</v>
      </c>
      <c r="G76" s="97" t="s">
        <v>1</v>
      </c>
      <c r="N76" s="4"/>
    </row>
    <row r="77" spans="1:16" x14ac:dyDescent="0.3">
      <c r="B77" s="117"/>
      <c r="C77" s="15" t="s">
        <v>313</v>
      </c>
      <c r="D77" s="1">
        <v>1.8</v>
      </c>
      <c r="E77" s="17">
        <v>4.25</v>
      </c>
      <c r="F77" s="4">
        <f>D77*E77</f>
        <v>7.65</v>
      </c>
      <c r="G77" s="97" t="s">
        <v>1</v>
      </c>
      <c r="N77" s="4"/>
    </row>
    <row r="78" spans="1:16" x14ac:dyDescent="0.3">
      <c r="C78" s="15" t="s">
        <v>311</v>
      </c>
      <c r="D78" s="18"/>
      <c r="E78" s="17"/>
      <c r="F78" s="4">
        <v>9.57</v>
      </c>
      <c r="G78" s="97" t="s">
        <v>1</v>
      </c>
      <c r="N78" s="4"/>
    </row>
    <row r="79" spans="1:16" x14ac:dyDescent="0.3">
      <c r="C79" s="15" t="s">
        <v>311</v>
      </c>
      <c r="D79" s="18"/>
      <c r="E79" s="17"/>
      <c r="F79" s="4">
        <v>9.57</v>
      </c>
      <c r="G79" s="97" t="s">
        <v>1</v>
      </c>
      <c r="N79" s="4"/>
    </row>
    <row r="80" spans="1:16" x14ac:dyDescent="0.3">
      <c r="C80" s="15"/>
      <c r="D80" s="18"/>
      <c r="E80" s="17"/>
      <c r="F80" s="9">
        <f>SUM(F76:F79)</f>
        <v>36.480000000000004</v>
      </c>
      <c r="G80" s="98" t="s">
        <v>1</v>
      </c>
      <c r="N80" s="4"/>
    </row>
    <row r="81" spans="3:14" x14ac:dyDescent="0.3">
      <c r="C81" s="15"/>
      <c r="D81" s="18"/>
      <c r="E81" s="17"/>
      <c r="F81" s="9"/>
      <c r="G81" s="98"/>
      <c r="N81" s="4"/>
    </row>
    <row r="82" spans="3:14" x14ac:dyDescent="0.3">
      <c r="C82" s="15"/>
      <c r="D82" s="18"/>
      <c r="E82" s="17"/>
      <c r="F82" s="9"/>
      <c r="G82" s="98"/>
      <c r="N82" s="4"/>
    </row>
    <row r="83" spans="3:14" x14ac:dyDescent="0.3">
      <c r="C83" s="15"/>
      <c r="D83" s="18"/>
      <c r="E83" s="17"/>
      <c r="F83" s="9"/>
      <c r="G83" s="98"/>
      <c r="N83" s="4"/>
    </row>
    <row r="84" spans="3:14" x14ac:dyDescent="0.3">
      <c r="C84" s="15"/>
      <c r="D84" s="18"/>
      <c r="E84" s="17"/>
      <c r="F84" s="9"/>
      <c r="G84" s="98"/>
      <c r="N84" s="4"/>
    </row>
  </sheetData>
  <pageMargins left="0.7" right="0.7" top="0.75" bottom="0.75" header="0.3" footer="0.3"/>
  <pageSetup paperSize="9" scale="70" orientation="portrait" horizontalDpi="300" verticalDpi="300" r:id="rId1"/>
  <headerFooter>
    <oddHeader>&amp;CNARODNI DOM NOVO MESTO /PZI/</oddHead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mavčnokartonska</vt:lpstr>
      <vt:lpstr>les.konstr</vt:lpstr>
      <vt:lpstr>les.konstr!Področje_tiskanja</vt:lpstr>
      <vt:lpstr>mavčnokartonska!Področje_tiskanja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2024-10-14T15:21:30Z</dcterms:modified>
</cp:coreProperties>
</file>